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oboda\Desktop\1. Na profil zadavatele\Příloha č. 3 - Projektová dokumentace a výkaz výměr\Výkaz výměr\"/>
    </mc:Choice>
  </mc:AlternateContent>
  <bookViews>
    <workbookView xWindow="0" yWindow="0" windowWidth="20760" windowHeight="17640"/>
  </bookViews>
  <sheets>
    <sheet name="Rekapitulace stavby" sheetId="1" r:id="rId1"/>
    <sheet name="Stavba" sheetId="2" r:id="rId2"/>
    <sheet name="Elektro" sheetId="5" r:id="rId3"/>
    <sheet name="Styl vzhledu" sheetId="4" r:id="rId4"/>
    <sheet name="Seznam figur" sheetId="3" r:id="rId5"/>
  </sheets>
  <definedNames>
    <definedName name="_xlnm._FilterDatabase" localSheetId="1" hidden="1">Stavba!$C$12:$K$145</definedName>
    <definedName name="_xlnm.Print_Titles" localSheetId="0">'Rekapitulace stavby'!#REF!</definedName>
    <definedName name="_xlnm.Print_Titles" localSheetId="4">'Seznam figur'!$9:$9</definedName>
    <definedName name="_xlnm.Print_Titles" localSheetId="1">Stavba!$12:$12</definedName>
    <definedName name="_xlnm.Print_Area" localSheetId="0">'Rekapitulace stavby'!$D$4:$AO$76,'Rekapitulace stavby'!#REF!</definedName>
    <definedName name="_xlnm.Print_Area" localSheetId="4">'Seznam figur'!$C$4:$G$17</definedName>
    <definedName name="_xlnm.Print_Area" localSheetId="1">Stavba!#REF!,Stavba!#REF!,Stavba!$C$2:$K$145</definedName>
  </definedNames>
  <calcPr calcId="162913"/>
</workbook>
</file>

<file path=xl/calcChain.xml><?xml version="1.0" encoding="utf-8"?>
<calcChain xmlns="http://schemas.openxmlformats.org/spreadsheetml/2006/main">
  <c r="H84" i="5" l="1"/>
  <c r="H85" i="5" s="1"/>
  <c r="H77" i="5"/>
  <c r="H76" i="5"/>
  <c r="H75" i="5"/>
  <c r="H74" i="5"/>
  <c r="E73" i="5"/>
  <c r="H73" i="5" s="1"/>
  <c r="H69" i="5"/>
  <c r="H68" i="5"/>
  <c r="H67" i="5"/>
  <c r="H66" i="5"/>
  <c r="H65" i="5"/>
  <c r="H64" i="5"/>
  <c r="H63" i="5"/>
  <c r="H62" i="5"/>
  <c r="H61" i="5"/>
  <c r="H60" i="5"/>
  <c r="H56" i="5"/>
  <c r="H55" i="5"/>
  <c r="H54" i="5"/>
  <c r="H53" i="5"/>
  <c r="H52" i="5"/>
  <c r="H51" i="5"/>
  <c r="H46" i="5"/>
  <c r="H44" i="5"/>
  <c r="H43" i="5"/>
  <c r="H42" i="5"/>
  <c r="H41" i="5"/>
  <c r="H39" i="5"/>
  <c r="H38" i="5"/>
  <c r="H36" i="5"/>
  <c r="H35" i="5"/>
  <c r="H33" i="5"/>
  <c r="H32" i="5"/>
  <c r="H27" i="5"/>
  <c r="H26" i="5"/>
  <c r="H24" i="5"/>
  <c r="H20" i="5"/>
  <c r="H19" i="5"/>
  <c r="H14" i="5"/>
  <c r="H13" i="5"/>
  <c r="H15" i="5" s="1"/>
  <c r="H8" i="5"/>
  <c r="H6" i="5"/>
  <c r="J119" i="2"/>
  <c r="J117" i="2"/>
  <c r="J110" i="2"/>
  <c r="J145" i="2"/>
  <c r="J144" i="2" s="1"/>
  <c r="J143" i="2" s="1"/>
  <c r="J142" i="2"/>
  <c r="J141" i="2"/>
  <c r="J140" i="2"/>
  <c r="J138" i="2"/>
  <c r="J136" i="2"/>
  <c r="J135" i="2"/>
  <c r="J134" i="2"/>
  <c r="J133" i="2"/>
  <c r="J130" i="2"/>
  <c r="J129" i="2" s="1"/>
  <c r="J128" i="2"/>
  <c r="J127" i="2"/>
  <c r="J125" i="2"/>
  <c r="J122" i="2"/>
  <c r="J120" i="2"/>
  <c r="J118" i="2"/>
  <c r="J116" i="2"/>
  <c r="J114" i="2"/>
  <c r="J112" i="2"/>
  <c r="J108" i="2"/>
  <c r="J106" i="2"/>
  <c r="J104" i="2"/>
  <c r="J102" i="2"/>
  <c r="J101" i="2" s="1"/>
  <c r="J99" i="2"/>
  <c r="J98" i="2"/>
  <c r="J97" i="2"/>
  <c r="J96" i="2"/>
  <c r="J94" i="2"/>
  <c r="J91" i="2"/>
  <c r="J89" i="2"/>
  <c r="J87" i="2"/>
  <c r="J86" i="2"/>
  <c r="J85" i="2"/>
  <c r="J83" i="2"/>
  <c r="J82" i="2"/>
  <c r="J80" i="2"/>
  <c r="J78" i="2"/>
  <c r="J76" i="2"/>
  <c r="J74" i="2"/>
  <c r="J72" i="2"/>
  <c r="J66" i="2"/>
  <c r="J64" i="2"/>
  <c r="J63" i="2"/>
  <c r="J61" i="2"/>
  <c r="J59" i="2"/>
  <c r="J58" i="2"/>
  <c r="J57" i="2"/>
  <c r="J55" i="2"/>
  <c r="J53" i="2"/>
  <c r="J50" i="2"/>
  <c r="J48" i="2"/>
  <c r="J46" i="2"/>
  <c r="J45" i="2"/>
  <c r="J43" i="2"/>
  <c r="J42" i="2"/>
  <c r="J40" i="2"/>
  <c r="J38" i="2"/>
  <c r="J36" i="2"/>
  <c r="J35" i="2"/>
  <c r="J31" i="2"/>
  <c r="J29" i="2"/>
  <c r="J27" i="2"/>
  <c r="J26" i="2"/>
  <c r="J25" i="2"/>
  <c r="J21" i="2"/>
  <c r="J19" i="2"/>
  <c r="J17" i="2"/>
  <c r="J16" i="2"/>
  <c r="J124" i="2" l="1"/>
  <c r="H28" i="5"/>
  <c r="H9" i="5"/>
  <c r="J137" i="2"/>
  <c r="J132" i="2"/>
  <c r="J103" i="2"/>
  <c r="J93" i="2"/>
  <c r="J77" i="2"/>
  <c r="J71" i="2"/>
  <c r="J52" i="2"/>
  <c r="J15" i="2"/>
  <c r="H78" i="5"/>
  <c r="H70" i="5"/>
  <c r="H57" i="5"/>
  <c r="H47" i="5"/>
  <c r="H21" i="5"/>
  <c r="BI145" i="2"/>
  <c r="BH145" i="2"/>
  <c r="BG145" i="2"/>
  <c r="BF145" i="2"/>
  <c r="T145" i="2"/>
  <c r="T144" i="2" s="1"/>
  <c r="T143" i="2" s="1"/>
  <c r="R145" i="2"/>
  <c r="R144" i="2" s="1"/>
  <c r="R143" i="2" s="1"/>
  <c r="P145" i="2"/>
  <c r="P144" i="2" s="1"/>
  <c r="P143" i="2" s="1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T129" i="2"/>
  <c r="R130" i="2"/>
  <c r="R129" i="2" s="1"/>
  <c r="P130" i="2"/>
  <c r="P129" i="2" s="1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R122" i="2"/>
  <c r="P122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8" i="2"/>
  <c r="BH118" i="2"/>
  <c r="BG118" i="2"/>
  <c r="BF118" i="2"/>
  <c r="T118" i="2"/>
  <c r="R118" i="2"/>
  <c r="P118" i="2"/>
  <c r="BI117" i="2"/>
  <c r="BH117" i="2"/>
  <c r="BG117" i="2"/>
  <c r="BF117" i="2"/>
  <c r="T117" i="2"/>
  <c r="R117" i="2"/>
  <c r="P117" i="2"/>
  <c r="BI116" i="2"/>
  <c r="BH116" i="2"/>
  <c r="BG116" i="2"/>
  <c r="BF116" i="2"/>
  <c r="T116" i="2"/>
  <c r="R116" i="2"/>
  <c r="P116" i="2"/>
  <c r="BI114" i="2"/>
  <c r="BH114" i="2"/>
  <c r="BG114" i="2"/>
  <c r="BF114" i="2"/>
  <c r="T114" i="2"/>
  <c r="R114" i="2"/>
  <c r="P114" i="2"/>
  <c r="BI112" i="2"/>
  <c r="BH112" i="2"/>
  <c r="BG112" i="2"/>
  <c r="BF112" i="2"/>
  <c r="T112" i="2"/>
  <c r="R112" i="2"/>
  <c r="P112" i="2"/>
  <c r="BI110" i="2"/>
  <c r="BH110" i="2"/>
  <c r="BG110" i="2"/>
  <c r="BF110" i="2"/>
  <c r="T110" i="2"/>
  <c r="R110" i="2"/>
  <c r="P110" i="2"/>
  <c r="BI108" i="2"/>
  <c r="BH108" i="2"/>
  <c r="BG108" i="2"/>
  <c r="BF108" i="2"/>
  <c r="T108" i="2"/>
  <c r="R108" i="2"/>
  <c r="P108" i="2"/>
  <c r="BI104" i="2"/>
  <c r="BH104" i="2"/>
  <c r="BG104" i="2"/>
  <c r="BF104" i="2"/>
  <c r="T104" i="2"/>
  <c r="R104" i="2"/>
  <c r="P104" i="2"/>
  <c r="BI102" i="2"/>
  <c r="BH102" i="2"/>
  <c r="BG102" i="2"/>
  <c r="BF102" i="2"/>
  <c r="T102" i="2"/>
  <c r="T101" i="2" s="1"/>
  <c r="R102" i="2"/>
  <c r="R101" i="2"/>
  <c r="P102" i="2"/>
  <c r="P101" i="2" s="1"/>
  <c r="BI99" i="2"/>
  <c r="BH99" i="2"/>
  <c r="BG99" i="2"/>
  <c r="BF99" i="2"/>
  <c r="T99" i="2"/>
  <c r="R99" i="2"/>
  <c r="P99" i="2"/>
  <c r="BI98" i="2"/>
  <c r="BH98" i="2"/>
  <c r="BG98" i="2"/>
  <c r="BF98" i="2"/>
  <c r="T98" i="2"/>
  <c r="R98" i="2"/>
  <c r="P98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4" i="2"/>
  <c r="BH94" i="2"/>
  <c r="BG94" i="2"/>
  <c r="BF94" i="2"/>
  <c r="T94" i="2"/>
  <c r="R94" i="2"/>
  <c r="P94" i="2"/>
  <c r="BI91" i="2"/>
  <c r="BH91" i="2"/>
  <c r="BG91" i="2"/>
  <c r="BF91" i="2"/>
  <c r="T91" i="2"/>
  <c r="R91" i="2"/>
  <c r="P91" i="2"/>
  <c r="BI89" i="2"/>
  <c r="BH89" i="2"/>
  <c r="BG89" i="2"/>
  <c r="BF89" i="2"/>
  <c r="T89" i="2"/>
  <c r="R89" i="2"/>
  <c r="P89" i="2"/>
  <c r="BI87" i="2"/>
  <c r="BH87" i="2"/>
  <c r="BG87" i="2"/>
  <c r="BF87" i="2"/>
  <c r="T87" i="2"/>
  <c r="R87" i="2"/>
  <c r="P87" i="2"/>
  <c r="BI86" i="2"/>
  <c r="BH86" i="2"/>
  <c r="BG86" i="2"/>
  <c r="BF86" i="2"/>
  <c r="T86" i="2"/>
  <c r="R86" i="2"/>
  <c r="P86" i="2"/>
  <c r="BI85" i="2"/>
  <c r="BH85" i="2"/>
  <c r="BG85" i="2"/>
  <c r="BF85" i="2"/>
  <c r="T85" i="2"/>
  <c r="R85" i="2"/>
  <c r="P85" i="2"/>
  <c r="BI83" i="2"/>
  <c r="BH83" i="2"/>
  <c r="BG83" i="2"/>
  <c r="BF83" i="2"/>
  <c r="T83" i="2"/>
  <c r="R83" i="2"/>
  <c r="P83" i="2"/>
  <c r="BI82" i="2"/>
  <c r="BH82" i="2"/>
  <c r="BG82" i="2"/>
  <c r="BF82" i="2"/>
  <c r="T82" i="2"/>
  <c r="R82" i="2"/>
  <c r="P82" i="2"/>
  <c r="BI80" i="2"/>
  <c r="BH80" i="2"/>
  <c r="BG80" i="2"/>
  <c r="BF80" i="2"/>
  <c r="T80" i="2"/>
  <c r="R80" i="2"/>
  <c r="P80" i="2"/>
  <c r="BI78" i="2"/>
  <c r="BH78" i="2"/>
  <c r="BG78" i="2"/>
  <c r="BF78" i="2"/>
  <c r="T78" i="2"/>
  <c r="R78" i="2"/>
  <c r="P78" i="2"/>
  <c r="BI76" i="2"/>
  <c r="BH76" i="2"/>
  <c r="BG76" i="2"/>
  <c r="BF76" i="2"/>
  <c r="T76" i="2"/>
  <c r="R76" i="2"/>
  <c r="P76" i="2"/>
  <c r="BI74" i="2"/>
  <c r="BH74" i="2"/>
  <c r="BG74" i="2"/>
  <c r="BF74" i="2"/>
  <c r="T74" i="2"/>
  <c r="R74" i="2"/>
  <c r="P74" i="2"/>
  <c r="BI72" i="2"/>
  <c r="BH72" i="2"/>
  <c r="BG72" i="2"/>
  <c r="BF72" i="2"/>
  <c r="T72" i="2"/>
  <c r="R72" i="2"/>
  <c r="P72" i="2"/>
  <c r="BI66" i="2"/>
  <c r="BH66" i="2"/>
  <c r="BG66" i="2"/>
  <c r="BF66" i="2"/>
  <c r="T66" i="2"/>
  <c r="R66" i="2"/>
  <c r="P66" i="2"/>
  <c r="BI64" i="2"/>
  <c r="BH64" i="2"/>
  <c r="BG64" i="2"/>
  <c r="BF64" i="2"/>
  <c r="T64" i="2"/>
  <c r="R64" i="2"/>
  <c r="P64" i="2"/>
  <c r="BI63" i="2"/>
  <c r="BH63" i="2"/>
  <c r="BG63" i="2"/>
  <c r="BF63" i="2"/>
  <c r="T63" i="2"/>
  <c r="R63" i="2"/>
  <c r="P63" i="2"/>
  <c r="BI61" i="2"/>
  <c r="BH61" i="2"/>
  <c r="BG61" i="2"/>
  <c r="BF61" i="2"/>
  <c r="T61" i="2"/>
  <c r="R61" i="2"/>
  <c r="P61" i="2"/>
  <c r="BI59" i="2"/>
  <c r="BH59" i="2"/>
  <c r="BG59" i="2"/>
  <c r="BF59" i="2"/>
  <c r="T59" i="2"/>
  <c r="R59" i="2"/>
  <c r="P59" i="2"/>
  <c r="BI58" i="2"/>
  <c r="BH58" i="2"/>
  <c r="BG58" i="2"/>
  <c r="BF58" i="2"/>
  <c r="T58" i="2"/>
  <c r="R58" i="2"/>
  <c r="P58" i="2"/>
  <c r="BI57" i="2"/>
  <c r="BH57" i="2"/>
  <c r="BG57" i="2"/>
  <c r="BF57" i="2"/>
  <c r="T57" i="2"/>
  <c r="R57" i="2"/>
  <c r="P57" i="2"/>
  <c r="BI55" i="2"/>
  <c r="BH55" i="2"/>
  <c r="BG55" i="2"/>
  <c r="BF55" i="2"/>
  <c r="T55" i="2"/>
  <c r="R55" i="2"/>
  <c r="P55" i="2"/>
  <c r="BI53" i="2"/>
  <c r="BH53" i="2"/>
  <c r="BG53" i="2"/>
  <c r="BF53" i="2"/>
  <c r="T53" i="2"/>
  <c r="R53" i="2"/>
  <c r="P53" i="2"/>
  <c r="BI50" i="2"/>
  <c r="BH50" i="2"/>
  <c r="BG50" i="2"/>
  <c r="BF50" i="2"/>
  <c r="T50" i="2"/>
  <c r="R50" i="2"/>
  <c r="P50" i="2"/>
  <c r="BI48" i="2"/>
  <c r="BH48" i="2"/>
  <c r="BG48" i="2"/>
  <c r="BF48" i="2"/>
  <c r="T48" i="2"/>
  <c r="R48" i="2"/>
  <c r="P48" i="2"/>
  <c r="BI46" i="2"/>
  <c r="BH46" i="2"/>
  <c r="BG46" i="2"/>
  <c r="BF46" i="2"/>
  <c r="T46" i="2"/>
  <c r="R46" i="2"/>
  <c r="P46" i="2"/>
  <c r="BI45" i="2"/>
  <c r="BH45" i="2"/>
  <c r="BG45" i="2"/>
  <c r="BF45" i="2"/>
  <c r="T45" i="2"/>
  <c r="R45" i="2"/>
  <c r="P45" i="2"/>
  <c r="BI43" i="2"/>
  <c r="BH43" i="2"/>
  <c r="BG43" i="2"/>
  <c r="BF43" i="2"/>
  <c r="T43" i="2"/>
  <c r="R43" i="2"/>
  <c r="P43" i="2"/>
  <c r="BI42" i="2"/>
  <c r="BH42" i="2"/>
  <c r="BG42" i="2"/>
  <c r="BF42" i="2"/>
  <c r="T42" i="2"/>
  <c r="R42" i="2"/>
  <c r="P42" i="2"/>
  <c r="BI40" i="2"/>
  <c r="BH40" i="2"/>
  <c r="BG40" i="2"/>
  <c r="BF40" i="2"/>
  <c r="T40" i="2"/>
  <c r="R40" i="2"/>
  <c r="P40" i="2"/>
  <c r="BI38" i="2"/>
  <c r="BH38" i="2"/>
  <c r="BG38" i="2"/>
  <c r="BF38" i="2"/>
  <c r="T38" i="2"/>
  <c r="R38" i="2"/>
  <c r="P38" i="2"/>
  <c r="BI36" i="2"/>
  <c r="BH36" i="2"/>
  <c r="BG36" i="2"/>
  <c r="BF36" i="2"/>
  <c r="T36" i="2"/>
  <c r="R36" i="2"/>
  <c r="P36" i="2"/>
  <c r="BI35" i="2"/>
  <c r="BH35" i="2"/>
  <c r="BG35" i="2"/>
  <c r="BF35" i="2"/>
  <c r="T35" i="2"/>
  <c r="R35" i="2"/>
  <c r="P35" i="2"/>
  <c r="BI31" i="2"/>
  <c r="BH31" i="2"/>
  <c r="BG31" i="2"/>
  <c r="BF31" i="2"/>
  <c r="T31" i="2"/>
  <c r="R31" i="2"/>
  <c r="P31" i="2"/>
  <c r="BI29" i="2"/>
  <c r="BH29" i="2"/>
  <c r="BG29" i="2"/>
  <c r="BF29" i="2"/>
  <c r="T29" i="2"/>
  <c r="R29" i="2"/>
  <c r="P29" i="2"/>
  <c r="BI27" i="2"/>
  <c r="BH27" i="2"/>
  <c r="BG27" i="2"/>
  <c r="BF27" i="2"/>
  <c r="T27" i="2"/>
  <c r="R27" i="2"/>
  <c r="P27" i="2"/>
  <c r="BI26" i="2"/>
  <c r="BH26" i="2"/>
  <c r="BG26" i="2"/>
  <c r="BF26" i="2"/>
  <c r="T26" i="2"/>
  <c r="R26" i="2"/>
  <c r="P26" i="2"/>
  <c r="BI25" i="2"/>
  <c r="BH25" i="2"/>
  <c r="BG25" i="2"/>
  <c r="BF25" i="2"/>
  <c r="T25" i="2"/>
  <c r="R25" i="2"/>
  <c r="P25" i="2"/>
  <c r="BI21" i="2"/>
  <c r="BH21" i="2"/>
  <c r="BG21" i="2"/>
  <c r="BF21" i="2"/>
  <c r="T21" i="2"/>
  <c r="R21" i="2"/>
  <c r="P21" i="2"/>
  <c r="BI19" i="2"/>
  <c r="BH19" i="2"/>
  <c r="BG19" i="2"/>
  <c r="BF19" i="2"/>
  <c r="T19" i="2"/>
  <c r="R19" i="2"/>
  <c r="P19" i="2"/>
  <c r="BI17" i="2"/>
  <c r="BH17" i="2"/>
  <c r="BG17" i="2"/>
  <c r="BF17" i="2"/>
  <c r="T17" i="2"/>
  <c r="R17" i="2"/>
  <c r="P17" i="2"/>
  <c r="BI16" i="2"/>
  <c r="BH16" i="2"/>
  <c r="BG16" i="2"/>
  <c r="BF16" i="2"/>
  <c r="T16" i="2"/>
  <c r="R16" i="2"/>
  <c r="P16" i="2"/>
  <c r="BK120" i="2"/>
  <c r="BK117" i="2"/>
  <c r="BK116" i="2"/>
  <c r="BK114" i="2"/>
  <c r="BK99" i="2"/>
  <c r="BK94" i="2"/>
  <c r="BK91" i="2"/>
  <c r="BK89" i="2"/>
  <c r="BK82" i="2"/>
  <c r="BK80" i="2"/>
  <c r="BK78" i="2"/>
  <c r="BK50" i="2"/>
  <c r="BK40" i="2"/>
  <c r="BK36" i="2"/>
  <c r="BK29" i="2"/>
  <c r="BK27" i="2"/>
  <c r="BK134" i="2"/>
  <c r="BK133" i="2"/>
  <c r="BK130" i="2"/>
  <c r="BK128" i="2"/>
  <c r="BK125" i="2"/>
  <c r="BK122" i="2"/>
  <c r="BK112" i="2"/>
  <c r="BK102" i="2"/>
  <c r="BK72" i="2"/>
  <c r="BK66" i="2"/>
  <c r="BK46" i="2"/>
  <c r="BK35" i="2"/>
  <c r="BK21" i="2"/>
  <c r="BK145" i="2"/>
  <c r="BK85" i="2"/>
  <c r="BK76" i="2"/>
  <c r="BK142" i="2"/>
  <c r="BK48" i="2"/>
  <c r="BK63" i="2"/>
  <c r="BK55" i="2"/>
  <c r="BK45" i="2"/>
  <c r="BK43" i="2"/>
  <c r="BK31" i="2"/>
  <c r="BK17" i="2"/>
  <c r="BK141" i="2"/>
  <c r="BK140" i="2"/>
  <c r="BK138" i="2"/>
  <c r="BK136" i="2"/>
  <c r="BK135" i="2"/>
  <c r="BK127" i="2"/>
  <c r="BK119" i="2"/>
  <c r="BK118" i="2"/>
  <c r="BK104" i="2"/>
  <c r="BK98" i="2"/>
  <c r="BK86" i="2"/>
  <c r="BK64" i="2"/>
  <c r="BK59" i="2"/>
  <c r="BK53" i="2"/>
  <c r="BK38" i="2"/>
  <c r="BK19" i="2"/>
  <c r="BK87" i="2"/>
  <c r="BK42" i="2"/>
  <c r="BK25" i="2"/>
  <c r="BK110" i="2"/>
  <c r="BK108" i="2"/>
  <c r="BK97" i="2"/>
  <c r="BK83" i="2"/>
  <c r="BK74" i="2"/>
  <c r="BK96" i="2"/>
  <c r="BK61" i="2"/>
  <c r="BK58" i="2"/>
  <c r="BK57" i="2"/>
  <c r="BK26" i="2"/>
  <c r="BK16" i="2"/>
  <c r="J131" i="2" l="1"/>
  <c r="J14" i="2"/>
  <c r="H80" i="5"/>
  <c r="H87" i="5" s="1"/>
  <c r="H88" i="5" s="1"/>
  <c r="BK77" i="2"/>
  <c r="P124" i="2"/>
  <c r="R15" i="2"/>
  <c r="P77" i="2"/>
  <c r="BK93" i="2"/>
  <c r="T124" i="2"/>
  <c r="BK52" i="2"/>
  <c r="P71" i="2"/>
  <c r="T137" i="2"/>
  <c r="P15" i="2"/>
  <c r="T77" i="2"/>
  <c r="T93" i="2"/>
  <c r="BK124" i="2"/>
  <c r="BK15" i="2"/>
  <c r="R77" i="2"/>
  <c r="R93" i="2"/>
  <c r="P132" i="2"/>
  <c r="R103" i="2"/>
  <c r="T132" i="2"/>
  <c r="T103" i="2"/>
  <c r="P137" i="2"/>
  <c r="R52" i="2"/>
  <c r="P93" i="2"/>
  <c r="BK132" i="2"/>
  <c r="T15" i="2"/>
  <c r="BK103" i="2"/>
  <c r="R124" i="2"/>
  <c r="T52" i="2"/>
  <c r="BK71" i="2"/>
  <c r="R71" i="2"/>
  <c r="T71" i="2"/>
  <c r="R132" i="2"/>
  <c r="P103" i="2"/>
  <c r="BK137" i="2"/>
  <c r="P52" i="2"/>
  <c r="R137" i="2"/>
  <c r="BE19" i="2"/>
  <c r="BE31" i="2"/>
  <c r="BE35" i="2"/>
  <c r="BE38" i="2"/>
  <c r="BE46" i="2"/>
  <c r="BE48" i="2"/>
  <c r="BE66" i="2"/>
  <c r="BE72" i="2"/>
  <c r="BE87" i="2"/>
  <c r="BE89" i="2"/>
  <c r="BE91" i="2"/>
  <c r="BK129" i="2"/>
  <c r="BE96" i="2"/>
  <c r="BE17" i="2"/>
  <c r="BE86" i="2"/>
  <c r="BE98" i="2"/>
  <c r="BE16" i="2"/>
  <c r="BE36" i="2"/>
  <c r="BE45" i="2"/>
  <c r="BE83" i="2"/>
  <c r="BE85" i="2"/>
  <c r="BE97" i="2"/>
  <c r="BE102" i="2"/>
  <c r="BE110" i="2"/>
  <c r="BE112" i="2"/>
  <c r="BE118" i="2"/>
  <c r="BE122" i="2"/>
  <c r="BE125" i="2"/>
  <c r="BE128" i="2"/>
  <c r="BE136" i="2"/>
  <c r="BE138" i="2"/>
  <c r="BE140" i="2"/>
  <c r="BE141" i="2"/>
  <c r="BK101" i="2"/>
  <c r="BE21" i="2"/>
  <c r="BE145" i="2"/>
  <c r="BE26" i="2"/>
  <c r="BE42" i="2"/>
  <c r="BE142" i="2"/>
  <c r="BE25" i="2"/>
  <c r="BE29" i="2"/>
  <c r="BE63" i="2"/>
  <c r="BE64" i="2"/>
  <c r="BE74" i="2"/>
  <c r="BE82" i="2"/>
  <c r="BK144" i="2"/>
  <c r="BE40" i="2"/>
  <c r="BE43" i="2"/>
  <c r="BE53" i="2"/>
  <c r="BE55" i="2"/>
  <c r="BE57" i="2"/>
  <c r="BE58" i="2"/>
  <c r="BE59" i="2"/>
  <c r="BE94" i="2"/>
  <c r="BE99" i="2"/>
  <c r="BE120" i="2"/>
  <c r="BE127" i="2"/>
  <c r="BE130" i="2"/>
  <c r="BE133" i="2"/>
  <c r="BE134" i="2"/>
  <c r="BE135" i="2"/>
  <c r="BE27" i="2"/>
  <c r="BE50" i="2"/>
  <c r="BE61" i="2"/>
  <c r="BE76" i="2"/>
  <c r="BE78" i="2"/>
  <c r="BE80" i="2"/>
  <c r="BE104" i="2"/>
  <c r="BE108" i="2"/>
  <c r="BE114" i="2"/>
  <c r="BE116" i="2"/>
  <c r="BE117" i="2"/>
  <c r="BE119" i="2"/>
  <c r="W32" i="1"/>
  <c r="W33" i="1"/>
  <c r="J13" i="2" l="1"/>
  <c r="T131" i="2"/>
  <c r="T13" i="2" s="1"/>
  <c r="H89" i="5"/>
  <c r="H90" i="5" s="1"/>
  <c r="H95" i="5" s="1"/>
  <c r="P131" i="2"/>
  <c r="R131" i="2"/>
  <c r="R14" i="2"/>
  <c r="P14" i="2"/>
  <c r="T14" i="2"/>
  <c r="BK131" i="2"/>
  <c r="BK143" i="2"/>
  <c r="BK14" i="2"/>
  <c r="W31" i="1"/>
  <c r="H96" i="5" l="1"/>
  <c r="H93" i="5" s="1"/>
  <c r="AK26" i="1"/>
  <c r="P13" i="2"/>
  <c r="R13" i="2"/>
  <c r="BK13" i="2"/>
  <c r="W29" i="1" l="1"/>
  <c r="AK35" i="1"/>
  <c r="AK29" i="1" s="1"/>
</calcChain>
</file>

<file path=xl/sharedStrings.xml><?xml version="1.0" encoding="utf-8"?>
<sst xmlns="http://schemas.openxmlformats.org/spreadsheetml/2006/main" count="1832" uniqueCount="504">
  <si>
    <t>Export Komplet</t>
  </si>
  <si>
    <t/>
  </si>
  <si>
    <t>2.0</t>
  </si>
  <si>
    <t>ZAMOK</t>
  </si>
  <si>
    <t>False</t>
  </si>
  <si>
    <t>{57c2b252-bb19-4344-9fe9-499a0d530054}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</si>
  <si>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</si>
  <si>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</si>
  <si>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</si>
  <si>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</si>
  <si>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</si>
  <si>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</si>
  <si>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</si>
  <si>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</si>
  <si>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</si>
  <si>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</si>
  <si>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</si>
  <si>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</si>
  <si>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</si>
  <si>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</si>
  <si>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</si>
  <si>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</si>
  <si>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</si>
  <si>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</si>
  <si>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</si>
  <si>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</si>
  <si>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</si>
  <si>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</si>
  <si>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</si>
  <si>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</si>
  <si>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</si>
  <si>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</si>
  <si>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</si>
  <si>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</si>
  <si>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</si>
  <si>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</si>
  <si>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</si>
  <si>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</si>
  <si>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</si>
  <si>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</si>
  <si>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</si>
  <si>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</si>
  <si>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</si>
  <si>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</si>
  <si>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</si>
  <si>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</si>
  <si>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</si>
  <si>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Kód</t>
  </si>
  <si>
    <t>Popis</t>
  </si>
  <si>
    <t>Typ</t>
  </si>
  <si>
    <t>D</t>
  </si>
  <si>
    <t>0</t>
  </si>
  <si>
    <t>1</t>
  </si>
  <si>
    <t>P1</t>
  </si>
  <si>
    <t>skladba P1</t>
  </si>
  <si>
    <t>3</t>
  </si>
  <si>
    <t>2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</si>
  <si>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</si>
  <si>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</si>
  <si>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</si>
  <si>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</si>
  <si>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</si>
  <si>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</si>
  <si>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</si>
  <si>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</si>
  <si>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</si>
  <si>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</si>
  <si>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</si>
  <si>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</si>
  <si>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</si>
  <si>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</si>
  <si>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</si>
  <si>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</si>
  <si>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</si>
  <si>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</si>
  <si>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</si>
  <si>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</si>
  <si>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112251102</t>
  </si>
  <si>
    <t>Odstranění pařezů průměru přes 300 do 500 mm</t>
  </si>
  <si>
    <t>kus</t>
  </si>
  <si>
    <t>CS ÚRS 2026 01</t>
  </si>
  <si>
    <t>4</t>
  </si>
  <si>
    <t>1858024273</t>
  </si>
  <si>
    <t>113106123</t>
  </si>
  <si>
    <t>Rozebrání dlažeb ze zámkových dlaždic komunikací pro pěší ručně</t>
  </si>
  <si>
    <t>m2</t>
  </si>
  <si>
    <t>-479085122</t>
  </si>
  <si>
    <t>VV</t>
  </si>
  <si>
    <t>29,6+18,4+1,6</t>
  </si>
  <si>
    <t>113107144</t>
  </si>
  <si>
    <t>Odstranění podkladu živičného tl přes 150 do 200 mm ručně</t>
  </si>
  <si>
    <t>1792610123</t>
  </si>
  <si>
    <t>"předpoklad"10,735*0,3</t>
  </si>
  <si>
    <t>113107323</t>
  </si>
  <si>
    <t>Odstranění podkladu z kameniva drceného tl přes 200 do 300 mm strojně pl do 50 m2</t>
  </si>
  <si>
    <t>-1139652821</t>
  </si>
  <si>
    <t>"dlažba"29,6+18,4+1,6</t>
  </si>
  <si>
    <t>"beton"6</t>
  </si>
  <si>
    <t>Součet</t>
  </si>
  <si>
    <t>5</t>
  </si>
  <si>
    <t>113107331</t>
  </si>
  <si>
    <t>Odstranění podkladu z betonu prostého tl přes 100 do 150 mm strojně pl do 50 m2</t>
  </si>
  <si>
    <t>2026973108</t>
  </si>
  <si>
    <t>6</t>
  </si>
  <si>
    <t>113202111</t>
  </si>
  <si>
    <t>Vytrhání obrub krajníků obrubníků stojatých</t>
  </si>
  <si>
    <t>m</t>
  </si>
  <si>
    <t>-331045460</t>
  </si>
  <si>
    <t>7</t>
  </si>
  <si>
    <t>113204111</t>
  </si>
  <si>
    <t>Vytrhání obrub záhonových</t>
  </si>
  <si>
    <t>1726044427</t>
  </si>
  <si>
    <t>10,735+1,605</t>
  </si>
  <si>
    <t>8</t>
  </si>
  <si>
    <t>122251101</t>
  </si>
  <si>
    <t>Odkopávky a prokopávky nezapažené v hornině třídy těžitelnosti I skupiny 3 objem do 20 m3 strojně</t>
  </si>
  <si>
    <t>m3</t>
  </si>
  <si>
    <t>-1379854191</t>
  </si>
  <si>
    <t>57,5*0,2</t>
  </si>
  <si>
    <t>9</t>
  </si>
  <si>
    <t>132251101</t>
  </si>
  <si>
    <t>Hloubení rýh nezapažených š do 800 mm v hornině třídy těžitelnosti I skupiny 3 objem do 20 m3 strojně</t>
  </si>
  <si>
    <t>-481288714</t>
  </si>
  <si>
    <t>0,6*1*(1,2-0,6)+(1,865+1,192+4,86)*0,3*(1,5-0,6)+2,398*1*(1,5-0,6)</t>
  </si>
  <si>
    <t>"svahování"4,656*2</t>
  </si>
  <si>
    <t>10</t>
  </si>
  <si>
    <t>162201422</t>
  </si>
  <si>
    <t>Vodorovné přemístění pařezů do 1 km D přes 300 do 500 mm</t>
  </si>
  <si>
    <t>1689378954</t>
  </si>
  <si>
    <t>11</t>
  </si>
  <si>
    <t>162301972</t>
  </si>
  <si>
    <t>Příplatek k vodorovnému přemístění pařezů D přes 300 do 500 mm ZKD 1 km</t>
  </si>
  <si>
    <t>1888649917</t>
  </si>
  <si>
    <t>5*10 'Přepočtené koeficientem množství</t>
  </si>
  <si>
    <t>162751117</t>
  </si>
  <si>
    <t>Vodorovné přemístění přes 9 000 do 10000 m výkopku/sypaniny z horniny třídy těžitelnosti I skupiny 1 až 3</t>
  </si>
  <si>
    <t>-598774967</t>
  </si>
  <si>
    <t>4,656+11,5</t>
  </si>
  <si>
    <t>13</t>
  </si>
  <si>
    <t>162751119</t>
  </si>
  <si>
    <t>Příplatek k vodorovnému přemístění výkopku/sypaniny z horniny třídy těžitelnosti I skupiny 1 až 3 ZKD 1000 m přes 10000 m</t>
  </si>
  <si>
    <t>-917780884</t>
  </si>
  <si>
    <t>16,156*11 'Přepočtené koeficientem množství</t>
  </si>
  <si>
    <t>14</t>
  </si>
  <si>
    <t>167151101</t>
  </si>
  <si>
    <t>Nakládání výkopku z hornin třídy těžitelnosti I skupiny 1 až 3 do 100 m3</t>
  </si>
  <si>
    <t>-237723983</t>
  </si>
  <si>
    <t>15</t>
  </si>
  <si>
    <t>171201221</t>
  </si>
  <si>
    <t>Poplatek za uložení na skládce (skládkovné) zeminy a kamení kód odpadu 17 05 04</t>
  </si>
  <si>
    <t>t</t>
  </si>
  <si>
    <t>-1191303501</t>
  </si>
  <si>
    <t>16,156*2 'Přepočtené koeficientem množství</t>
  </si>
  <si>
    <t>16</t>
  </si>
  <si>
    <t>174251202</t>
  </si>
  <si>
    <t>Zásyp jam po pařezech D pařezů přes 300 do 500 mm strojně</t>
  </si>
  <si>
    <t>1166555515</t>
  </si>
  <si>
    <t>17</t>
  </si>
  <si>
    <t>175151201</t>
  </si>
  <si>
    <t>Obsypání objektu nad přilehlým původním terénem sypaninou bez prohození, uloženou do 3 m strojně</t>
  </si>
  <si>
    <t>-1013805760</t>
  </si>
  <si>
    <t>9,312</t>
  </si>
  <si>
    <t>18</t>
  </si>
  <si>
    <t>M</t>
  </si>
  <si>
    <t>58331200</t>
  </si>
  <si>
    <t>štěrkopísek netříděný</t>
  </si>
  <si>
    <t>-1944383598</t>
  </si>
  <si>
    <t>9,312*2 'Přepočtené koeficientem množství</t>
  </si>
  <si>
    <t>19</t>
  </si>
  <si>
    <t>181951112</t>
  </si>
  <si>
    <t>Úprava pláně v hornině třídy těžitelnosti I skupiny 1 až 3 se zhutněním strojně</t>
  </si>
  <si>
    <t>-171914071</t>
  </si>
  <si>
    <t>Zakládání</t>
  </si>
  <si>
    <t>20</t>
  </si>
  <si>
    <t>274321411</t>
  </si>
  <si>
    <t>Základové pasy ze ŽB bez zvýšených nároků na prostředí tř. C 20/25</t>
  </si>
  <si>
    <t>-1437722383</t>
  </si>
  <si>
    <t>274351121</t>
  </si>
  <si>
    <t>Zřízení bednění základových pasů rovného</t>
  </si>
  <si>
    <t>93558961</t>
  </si>
  <si>
    <t>(2*0,6+2*1)*(1,2-0,6)+(1,865+1,192+4,86)*2*(1,5-0,6)+2,398*2*(1,5-0,6)</t>
  </si>
  <si>
    <t>22</t>
  </si>
  <si>
    <t>274351122</t>
  </si>
  <si>
    <t>Odstranění bednění základových pasů rovného</t>
  </si>
  <si>
    <t>-2117726325</t>
  </si>
  <si>
    <t>23</t>
  </si>
  <si>
    <t>274361821</t>
  </si>
  <si>
    <t>Výztuž základových pasů betonářskou ocelí 10 505 (R)</t>
  </si>
  <si>
    <t>1248025717</t>
  </si>
  <si>
    <t>24</t>
  </si>
  <si>
    <t>275321411</t>
  </si>
  <si>
    <t>Základové patky ze ŽB bez zvýšených nároků na prostředí tř. C 20/25</t>
  </si>
  <si>
    <t>-1659236661</t>
  </si>
  <si>
    <t>1,15*0,9*(1,5-0,28)+1*0,9*(1,5-0,28)+1,9*0,8*(0,9-0,28)+1*0,7*(1,2-0,28)</t>
  </si>
  <si>
    <t>25</t>
  </si>
  <si>
    <t>275351121</t>
  </si>
  <si>
    <t>Zřízení bednění základových patek</t>
  </si>
  <si>
    <t>-1748069135</t>
  </si>
  <si>
    <t>(1,15*2+2*0,9)*(1,5-0,28)+(2*1+2*0,9)*(1,5-0,28)+(2*1,9+2*0,8)*(0,9-0,28)+(2*1+2*0,7)*(1,2-0,28)</t>
  </si>
  <si>
    <t>26</t>
  </si>
  <si>
    <t>275351122</t>
  </si>
  <si>
    <t>Odstranění bednění základových patek</t>
  </si>
  <si>
    <t>1768565889</t>
  </si>
  <si>
    <t>27</t>
  </si>
  <si>
    <t>279113144</t>
  </si>
  <si>
    <t>Základová zeď tl přes 250 do 300 mm z tvárnic ztraceného bednění včetně výplně z betonu tř. C 20/25</t>
  </si>
  <si>
    <t>-653755590</t>
  </si>
  <si>
    <t>10,55*0,5+4,15*0,5</t>
  </si>
  <si>
    <t>28</t>
  </si>
  <si>
    <t>279361821</t>
  </si>
  <si>
    <t>Výztuž základových zdí nosných betonářskou ocelí 10 505</t>
  </si>
  <si>
    <t>-947899900</t>
  </si>
  <si>
    <t>"obednovací tvarovky"</t>
  </si>
  <si>
    <t>"vodorovná"(10,55+4,15)*4*0,89*1,1/1000</t>
  </si>
  <si>
    <t>"svislá"(10,55+4,15)/0,25*0,5*0,89*1,2/1000</t>
  </si>
  <si>
    <t>Vodorovné konstrukce</t>
  </si>
  <si>
    <t>29</t>
  </si>
  <si>
    <t>434311115</t>
  </si>
  <si>
    <t>Schodišťové stupně dusané na terén z betonu tř. C 20/25 bez potěru</t>
  </si>
  <si>
    <t>-1060856282</t>
  </si>
  <si>
    <t>1*2</t>
  </si>
  <si>
    <t>30</t>
  </si>
  <si>
    <t>434351141</t>
  </si>
  <si>
    <t>Zřízení bednění stupňů přímočarých schodišť</t>
  </si>
  <si>
    <t>-1281062431</t>
  </si>
  <si>
    <t>1*(0,15*2+0,3)</t>
  </si>
  <si>
    <t>31</t>
  </si>
  <si>
    <t>434351142</t>
  </si>
  <si>
    <t>Odstranění bednění stupňů přímočarých schodišť</t>
  </si>
  <si>
    <t>978725291</t>
  </si>
  <si>
    <t>Komunikace pozemní</t>
  </si>
  <si>
    <t>32</t>
  </si>
  <si>
    <t>564281011</t>
  </si>
  <si>
    <t>Podklad nebo podsyp ze štěrkopísku ŠP plochy do 100 m2 tl 300 mm</t>
  </si>
  <si>
    <t>-386588892</t>
  </si>
  <si>
    <t>"výška - 0,6-0,065-0,25"p1</t>
  </si>
  <si>
    <t>33</t>
  </si>
  <si>
    <t>564851011</t>
  </si>
  <si>
    <t>Podklad ze štěrkodrtě ŠD plochy do 100 m2 tl 150 mm</t>
  </si>
  <si>
    <t>2096845961</t>
  </si>
  <si>
    <t>p1</t>
  </si>
  <si>
    <t>34</t>
  </si>
  <si>
    <t>566901161</t>
  </si>
  <si>
    <t>Vyspravení podkladu po překopech inženýrských sítí plochy do 15 m2 obalovaným kamenivem ACP tl. 100 mm</t>
  </si>
  <si>
    <t>236678776</t>
  </si>
  <si>
    <t>35</t>
  </si>
  <si>
    <t>566901162</t>
  </si>
  <si>
    <t>Vyspravení podkladu po překopech inženýrských sítí plochy do 15 m2 obalovaným kamenivem ACP tl. 150 mm</t>
  </si>
  <si>
    <t>-2078784940</t>
  </si>
  <si>
    <t>"doplnění živičné plochy"10,735*0,3</t>
  </si>
  <si>
    <t>36</t>
  </si>
  <si>
    <t>573211108</t>
  </si>
  <si>
    <t>Postřik živičný spojovací z asfaltu v množství 0,40 kg/m2</t>
  </si>
  <si>
    <t>636934565</t>
  </si>
  <si>
    <t>37</t>
  </si>
  <si>
    <t>573211111</t>
  </si>
  <si>
    <t>Postřik živičný spojovací z asfaltu v množství 0,60 kg/m2</t>
  </si>
  <si>
    <t>-599362862</t>
  </si>
  <si>
    <t>38</t>
  </si>
  <si>
    <t>596211111</t>
  </si>
  <si>
    <t>Kladení zámkové dlažby komunikací pro pěší ručně tl 60 mm skupiny A pl přes 50 do 100 m2</t>
  </si>
  <si>
    <t>-1798864511</t>
  </si>
  <si>
    <t>39</t>
  </si>
  <si>
    <t>59245018</t>
  </si>
  <si>
    <t>dlažba skladebná betonová 200x100mm tl 60mm přírodní</t>
  </si>
  <si>
    <t>1579850044</t>
  </si>
  <si>
    <t>62,6*1,03 'Přepočtené koeficientem množství</t>
  </si>
  <si>
    <t>40</t>
  </si>
  <si>
    <t>596992112</t>
  </si>
  <si>
    <t>Impregnační nátěr betonové a kamenné dlažby beze spár akrylátový dvojnásobný</t>
  </si>
  <si>
    <t>-691207538</t>
  </si>
  <si>
    <t>1*(0,15*2+0,3*2)</t>
  </si>
  <si>
    <t>Úpravy povrchů, podlahy a osazování výplní</t>
  </si>
  <si>
    <t>41</t>
  </si>
  <si>
    <t>622131121</t>
  </si>
  <si>
    <t>Penetrační nátěr vnějších stěn nanášený ručně</t>
  </si>
  <si>
    <t>-426233285</t>
  </si>
  <si>
    <t>(10,55+4,15)*0,5</t>
  </si>
  <si>
    <t>42</t>
  </si>
  <si>
    <t>622142001</t>
  </si>
  <si>
    <t>Sklovláknité pletivo vnějších stěn vtlačené do tmelu</t>
  </si>
  <si>
    <t>609296275</t>
  </si>
  <si>
    <t>43</t>
  </si>
  <si>
    <t>622151021</t>
  </si>
  <si>
    <t>Penetrační akrylátový nátěr vnějších mozaikových tenkovrstvých omítek stěn</t>
  </si>
  <si>
    <t>943544433</t>
  </si>
  <si>
    <t>44</t>
  </si>
  <si>
    <t>622511112</t>
  </si>
  <si>
    <t>Tenkovrstvá akrylátová mozaiková střednězrnná omítka vnějších stěn</t>
  </si>
  <si>
    <t>1607775984</t>
  </si>
  <si>
    <t>45</t>
  </si>
  <si>
    <t>633831111</t>
  </si>
  <si>
    <t>Zdrsnění povrchu betonových podlah kartáčováním ručně</t>
  </si>
  <si>
    <t>-138758264</t>
  </si>
  <si>
    <t>Vedení trubní dálková a přípojná</t>
  </si>
  <si>
    <t>46</t>
  </si>
  <si>
    <t>899102211</t>
  </si>
  <si>
    <t>Demontáž poklopů litinových nebo ocelových včetně rámů hmotnosti přes 50 do 100 kg</t>
  </si>
  <si>
    <t>2059543624</t>
  </si>
  <si>
    <t>Ostatní konstrukce a práce, bourání</t>
  </si>
  <si>
    <t>47</t>
  </si>
  <si>
    <t>911121111RRR</t>
  </si>
  <si>
    <t>Montáž zábradlí ocelového přichyceného vruty do betonového podkladu vč dodávky zábradlí 3/Z+4/Z</t>
  </si>
  <si>
    <t>-460935006</t>
  </si>
  <si>
    <t>3,78*5+0,97+0,985</t>
  </si>
  <si>
    <t>916231213</t>
  </si>
  <si>
    <t>Osazení chodníkového obrubníku betonového stojatého s boční opěrou do lože z betonu prostého</t>
  </si>
  <si>
    <t>835690271</t>
  </si>
  <si>
    <t>1,68*2</t>
  </si>
  <si>
    <t>59217017</t>
  </si>
  <si>
    <t>obrubník betonový chodníkový 1000x100x250mm</t>
  </si>
  <si>
    <t>-771436779</t>
  </si>
  <si>
    <t>3,36*1,02 'Přepočtené koeficientem množství</t>
  </si>
  <si>
    <t>919735113</t>
  </si>
  <si>
    <t>Řezání stávajícího živičného krytu hl přes 100 do 150 mm</t>
  </si>
  <si>
    <t>-1635860479</t>
  </si>
  <si>
    <t>10,735+0,3*2</t>
  </si>
  <si>
    <t>949101112</t>
  </si>
  <si>
    <t>Lešení pomocné pro objekty pozemních staveb s lešeňovou podlahou v přes 1,9 do 3,5 m zatížení do 150 kg/m2</t>
  </si>
  <si>
    <t>-124597384</t>
  </si>
  <si>
    <t>(8,8+1,2*2+4*2+8,8+1,2*2)*1,2</t>
  </si>
  <si>
    <t>953941210</t>
  </si>
  <si>
    <t>Osazování kovových poklopů s rámy pl do 1 m2</t>
  </si>
  <si>
    <t>-484636723</t>
  </si>
  <si>
    <t>55241021RRR</t>
  </si>
  <si>
    <t>poklopocel 660 x 660 slzičkový plech tl. 8mm vč povrch úpravy</t>
  </si>
  <si>
    <t>-1031076082</t>
  </si>
  <si>
    <t>953943211</t>
  </si>
  <si>
    <t>Osazování hasicího přístroje</t>
  </si>
  <si>
    <t>-1362257864</t>
  </si>
  <si>
    <t>44932415</t>
  </si>
  <si>
    <t>přístroj hasicí ruční pěnový nástěnný hasební schopnost 21A, 75F</t>
  </si>
  <si>
    <t>-240510334</t>
  </si>
  <si>
    <t>961044111</t>
  </si>
  <si>
    <t>Bourání základů z betonu prostého</t>
  </si>
  <si>
    <t>-1979069129</t>
  </si>
  <si>
    <t>"patky zábradlí"0,5*0,5*0,5*4</t>
  </si>
  <si>
    <t>966005111</t>
  </si>
  <si>
    <t>Rozebrání a odstranění silničního zábradlí se sloupky osazenými s betonovými patkami</t>
  </si>
  <si>
    <t>951330464</t>
  </si>
  <si>
    <t>1,75+4,95+2</t>
  </si>
  <si>
    <t>997</t>
  </si>
  <si>
    <t>Doprava suti a vybouraných hmot</t>
  </si>
  <si>
    <t>997013509</t>
  </si>
  <si>
    <t>Příplatek k odvozu suti a vybouraných hmot na skládku ZKD 1 km přes 1 km</t>
  </si>
  <si>
    <t>598050004</t>
  </si>
  <si>
    <t>43,52*18 'Přepočtené koeficientem množství</t>
  </si>
  <si>
    <t>997013511</t>
  </si>
  <si>
    <t>Odvoz suti a vybouraných hmot z meziskládky na skládku do 1 km s naložením a se složením</t>
  </si>
  <si>
    <t>1873939854</t>
  </si>
  <si>
    <t>997013631</t>
  </si>
  <si>
    <t>Poplatek za uložení na skládce (skládkovné) stavebního odpadu směsného kód odpadu 17 09 04</t>
  </si>
  <si>
    <t>-966244972</t>
  </si>
  <si>
    <t>998</t>
  </si>
  <si>
    <t>Přesun hmot</t>
  </si>
  <si>
    <t>998223011</t>
  </si>
  <si>
    <t>Přesun hmot pro pozemní komunikace s krytem dlážděným</t>
  </si>
  <si>
    <t>665397256</t>
  </si>
  <si>
    <t>PSV</t>
  </si>
  <si>
    <t>Práce a dodávky PSV</t>
  </si>
  <si>
    <t>764</t>
  </si>
  <si>
    <t>Konstrukce klempířské</t>
  </si>
  <si>
    <t>764511603</t>
  </si>
  <si>
    <t>Žlab podokapní půlkruhový z Pz s povrchovou úpravou rš 400 mm</t>
  </si>
  <si>
    <t>-632737596</t>
  </si>
  <si>
    <t>764511642</t>
  </si>
  <si>
    <t>Kotlík oválný (trychtýřový) pro podokapní žlaby z Pz s povrchovou úpravou 330/100 mm</t>
  </si>
  <si>
    <t>-1699560061</t>
  </si>
  <si>
    <t>764518622</t>
  </si>
  <si>
    <t>Svody kruhové včetně objímek, kolen, odskoků z Pz s povrchovou úpravou průměru 100 mm</t>
  </si>
  <si>
    <t>-487034570</t>
  </si>
  <si>
    <t>998764121</t>
  </si>
  <si>
    <t>Přesun hmot tonážní pro konstrukce klempířské ruční v objektech v do 6 m</t>
  </si>
  <si>
    <t>-2066648140</t>
  </si>
  <si>
    <t>767</t>
  </si>
  <si>
    <t>Konstrukce zámečnické</t>
  </si>
  <si>
    <t>767-001</t>
  </si>
  <si>
    <t>kg</t>
  </si>
  <si>
    <t>151524044</t>
  </si>
  <si>
    <t>2163,7</t>
  </si>
  <si>
    <t>767-1/Z</t>
  </si>
  <si>
    <t>D+M ocel. ukončovací plech vč povrch úpravy, kotvení</t>
  </si>
  <si>
    <t>-2029557604</t>
  </si>
  <si>
    <t>767-002</t>
  </si>
  <si>
    <t>D+M ocel. plechu tl. 0,5mm atiky vč povrch úpravy, kotvení</t>
  </si>
  <si>
    <t>525683119</t>
  </si>
  <si>
    <t>998767311</t>
  </si>
  <si>
    <t>Přesun hmot procentní pro zámečnické konstrukce ruční v objektech v do 6 m</t>
  </si>
  <si>
    <t>%</t>
  </si>
  <si>
    <t>1841376687</t>
  </si>
  <si>
    <t>VRN</t>
  </si>
  <si>
    <t>Vedlejší rozpočtové náklady</t>
  </si>
  <si>
    <t>VRN3</t>
  </si>
  <si>
    <t>soubor</t>
  </si>
  <si>
    <t>1024</t>
  </si>
  <si>
    <t>-1326068130</t>
  </si>
  <si>
    <t>SEZNAM FIGUR</t>
  </si>
  <si>
    <t>Výměra</t>
  </si>
  <si>
    <t>57,5+5,1</t>
  </si>
  <si>
    <t>Použití figury:</t>
  </si>
  <si>
    <t>D+M OK vč. výrobní dokumentace, kotvení, povrch úpravy - viz samostatná část PD</t>
  </si>
  <si>
    <t>Další náklady</t>
  </si>
  <si>
    <t>Požadovaný styl vzhledu zábradlí pol. č. 48 listu "Stavba"</t>
  </si>
  <si>
    <t>celková délka zábradlí cca 30,090 m</t>
  </si>
  <si>
    <t>Další náklady dle podmínek zadávací dokumentace a obchodních podmínek objednatele</t>
  </si>
  <si>
    <t>Dodávka a montáž zábradlí z eloxovaného hliníku včetně potřebných komponentů jako např. záslepky, držáky madel atp., výplň z plného polykrabonátu min. tl. 5 mm, čirý, s UV odolností - oboustranně, včetně kompletního ukotvení zábradlí na terasu a včetně výrobní dokumentace celého zábradlí pro odsouhlasení / připomínkování s objednatelem - styl vzhledu viz další listy tohoto výkazu; dále demontáž stávajícího zábradlí a jeho převoz a uskladnění ve skladu objednatele</t>
  </si>
  <si>
    <t>Polykarbonát vlepen do držáků pro uchycení</t>
  </si>
  <si>
    <t>Terasa a její zastřešení</t>
  </si>
  <si>
    <t>Blansko</t>
  </si>
  <si>
    <t>město Blansko</t>
  </si>
  <si>
    <t xml:space="preserve">Měnit lze pouze buňky se žlutým podbarvením!_x000D_
_x000D_
1) na prvním listu Rekapitulace stavby vyplňte:
_x000D_
    údaje o Uchazeči_x000D_ a datum zpracování.
_x000D_
2) na dalších listech vyplňte:_x000D_
_x000D_
    všechny žlutě podbarvené buňky.
</t>
  </si>
  <si>
    <t>POLOŽKA</t>
  </si>
  <si>
    <t>ROZPOČET včetně montáže a zapojení, ceny uvedeny bez DPH</t>
  </si>
  <si>
    <t>D.1.4.1 Elektroinstalace</t>
  </si>
  <si>
    <t>DPS</t>
  </si>
  <si>
    <t>Číslo položky</t>
  </si>
  <si>
    <t>NÁZEV</t>
  </si>
  <si>
    <t>POČET</t>
  </si>
  <si>
    <t>JC</t>
  </si>
  <si>
    <t>CELKEM</t>
  </si>
  <si>
    <t>1.</t>
  </si>
  <si>
    <t>ROZVADĚČE S PŘEPĚŤOVÝMI OCHRANAMI VČETNĚ DOPRAVY, MONTÁŽE A ZAPOJENÍ</t>
  </si>
  <si>
    <t>RH - STÁVAJÍCÍ ROZVADĚČ ZÁZEMÍ - DOPLNĚNÝ</t>
  </si>
  <si>
    <t>ks</t>
  </si>
  <si>
    <t>1x proudový chránič s nadprodovou ochranou B-10A/0,03A, 1x jistič B/1-16A</t>
  </si>
  <si>
    <t>montáž jistících a ochranný prvků včetně zapojení, dopravy</t>
  </si>
  <si>
    <t>MEZISOUČET</t>
  </si>
  <si>
    <t>2.</t>
  </si>
  <si>
    <t>SPÍNAČE VČETNĚ DOPRAVY, MONTÁŽE A ZAPOJENÍ</t>
  </si>
  <si>
    <t>SPÍNAČE PRO NÁSTĚNNOU MONTÁŽ VE ZVÝŠENÉM KRYTÍ IP44 - IP65</t>
  </si>
  <si>
    <t>spínač, řaz.1, 250V, 10A, IP44, bílý, na povrch</t>
  </si>
  <si>
    <t>montáž spínač nástěnný 1-jednopólový prostředí normální se zapojením vodičů</t>
  </si>
  <si>
    <t>3.</t>
  </si>
  <si>
    <t>ZÁSUVKY VČETNĚ DOPRAVY, MONTÁŽE A ZAPOJENÍ</t>
  </si>
  <si>
    <t>ZÁSUVKY PRO NÁSTĚNNOU MONTÁŽ VE ZVÝŠENÉM KRYTÍ IP44</t>
  </si>
  <si>
    <t>zásuvka jednonásobná 250V, 16A, IP44, bílá, na povrch, kompletní</t>
  </si>
  <si>
    <t>montáž zásuvek průmyslových spojovacích provedení IP 44 2P+PE 16 A se zapojením vodičů</t>
  </si>
  <si>
    <t>4.</t>
  </si>
  <si>
    <t>SVÍTIDLA VČETNĚ ZDROJŮ, DOPRAVY, MONTÁŽE A ZAPOJENÍ A RECYKLACE SVÍTIDEL</t>
  </si>
  <si>
    <t>A - LED svítidlo přisazené prachotěsné, 50W, 5500lm, 4000K, IP65, IK08</t>
  </si>
  <si>
    <t>bílé, polykarbonátové, rozměr 1500/48/35mm (délka/výška/šířka)</t>
  </si>
  <si>
    <t>montáž svítidlo LED interiérové přisazené stropní hranaté nebo kruhové se zapojením vodičů</t>
  </si>
  <si>
    <t>recyklace svítidel</t>
  </si>
  <si>
    <t>5.</t>
  </si>
  <si>
    <t>INSTALAČNÍ MATERIÁL, PŘÍSTROJE, ZAŘÍZENÍ, VČETNĚ DOPRAVY, MONTÁŽE, ZAPOJENÍ A ULOŽENÍ</t>
  </si>
  <si>
    <t>KRABICE V UZAVŘENÉM PROVEDENÍ</t>
  </si>
  <si>
    <t xml:space="preserve">krabice odbočná s víčkem s bezšroubovými svorkami, plastová, IP54, na povrch </t>
  </si>
  <si>
    <t>montáž krabice nástěnná plastová čtyřhranná do 100x100 mm</t>
  </si>
  <si>
    <t>KRABICE LIŠTOVÁ</t>
  </si>
  <si>
    <t>krabice odbočná s víčkem s bezšroubovými svorkami, plastová, IP54, lištová</t>
  </si>
  <si>
    <t>montáž krabice lištová plastová odbočná</t>
  </si>
  <si>
    <t>LIŠTY</t>
  </si>
  <si>
    <t>lišta 40x20, bílá</t>
  </si>
  <si>
    <t>montáž lišta a kanálek vkládací šířky do 60 mm s víčkem</t>
  </si>
  <si>
    <t>TRUBKY</t>
  </si>
  <si>
    <t>trubka elektroinstalacní ohebná, světle šedá PVC ø 25/18,3mm (dn/di)</t>
  </si>
  <si>
    <t>montáž trubka plastová ohebná D přes 23 do 35 mm uložená pevně</t>
  </si>
  <si>
    <t>trubka elektroinstalacní tuhá, světle šedá PVC ø 25/22,1mm (dn/di), včetně spojek a příchytek EN</t>
  </si>
  <si>
    <t>montáž trubka plastová tuhá D přes 23 do 35 mm uložená pevně</t>
  </si>
  <si>
    <t>OSTATNÍ MATERIÁL</t>
  </si>
  <si>
    <t>nosný materiál do 5kg</t>
  </si>
  <si>
    <t>6.</t>
  </si>
  <si>
    <t>KABELY VČETNĚ DOPRAVY, MONTÁŽE, ULOŽENÍ A ZAPOJENÍ</t>
  </si>
  <si>
    <t>KABELY CYKY</t>
  </si>
  <si>
    <t>kabel CYKY-J 3x2,5mm</t>
  </si>
  <si>
    <t>montáž kabel Cu plný kulatý žíla 3x1,5 až 6 mm2 zatažený v trubkách (např. CYKY)</t>
  </si>
  <si>
    <t>kabel CYKY-J 3x1,5mm</t>
  </si>
  <si>
    <t>kabel CYKY-O 3x1,5mm</t>
  </si>
  <si>
    <t>montáž kabel Cu plný kulatý žíla 3x1,5 až 6 mm2 uložený volně (např. CYKY)</t>
  </si>
  <si>
    <t>7.</t>
  </si>
  <si>
    <t>UZEMNĚNÍ VČETNĚ DOPRAVY, MONTÁŽE A ZAPOJENÍ</t>
  </si>
  <si>
    <t>zemnící pásek FeZn 30/4 mm</t>
  </si>
  <si>
    <t>montáž pásku uzemňovacího průřezu do 120 mm2 v městské zástavbě v zemi</t>
  </si>
  <si>
    <t>drát FeZn ø 10mm</t>
  </si>
  <si>
    <t>montáž drátu nebo lana uzemňovacího průměru do 10 mm v městské zástavbě v zemi</t>
  </si>
  <si>
    <t>"SP1" - svorka připojovací Fe/Zn</t>
  </si>
  <si>
    <t>montáž svorka hromosvodná s jedním šroubem</t>
  </si>
  <si>
    <t>oko lisovací CU pro zemnící drát FeZn ø 10mm</t>
  </si>
  <si>
    <t>svar oboustranný 10cm na pásek FeZn 30/4mm včetně antikorozní ochrany</t>
  </si>
  <si>
    <t>hloubení nezapažených rýh šířky do 800mm ručně, pro zemnící pásek (0,80m x 0,35m x 7,0m)</t>
  </si>
  <si>
    <r>
      <t>m</t>
    </r>
    <r>
      <rPr>
        <vertAlign val="superscript"/>
        <sz val="10"/>
        <rFont val="Arial"/>
        <family val="2"/>
        <charset val="238"/>
      </rPr>
      <t>3</t>
    </r>
  </si>
  <si>
    <t>zásyp sypaninou z jakékoliv horniny ručně, pro zemnící pásek (0,80m x 0,35m x 7,0m)</t>
  </si>
  <si>
    <t>8.</t>
  </si>
  <si>
    <t>OSTATNÍ VČETNĚ DOPRAVY, MONTÁŽE A ZAPOJENÍ</t>
  </si>
  <si>
    <t>štítky na krabice, zásuvky a spínače</t>
  </si>
  <si>
    <t>vrtání otvorů do ø 10cm</t>
  </si>
  <si>
    <t xml:space="preserve">pomocný instalační materiál </t>
  </si>
  <si>
    <t xml:space="preserve">koordinace ostatních profesí během stavby </t>
  </si>
  <si>
    <t>hod</t>
  </si>
  <si>
    <t>revize elektroinstalace</t>
  </si>
  <si>
    <t>Celkem D.1.4.1 Elektroinstalace</t>
  </si>
  <si>
    <t>Rekapitulace rozpočtu</t>
  </si>
  <si>
    <t>Projektové a průzkumné práce</t>
  </si>
  <si>
    <t>Celkem</t>
  </si>
  <si>
    <t>Základní rozpočtové náklady</t>
  </si>
  <si>
    <t>Dodávky včetně montážních prácí a služeb části silnoproud celkem</t>
  </si>
  <si>
    <t>Mimostav. doprava 3.6% z dodávky</t>
  </si>
  <si>
    <t>PPV obor 001-025</t>
  </si>
  <si>
    <t>Daň z přidané hodnoty</t>
  </si>
  <si>
    <t>sazba DPH</t>
  </si>
  <si>
    <t>Celkem s DPH</t>
  </si>
  <si>
    <t>kpl</t>
  </si>
  <si>
    <t>Dokumentace skutečného provedení stavby, 2x tištěně, 1 elektronicky v otevřených a uzavřených formátech</t>
  </si>
  <si>
    <t>Základ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</si>
</sst>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Kč&quot;_-;\-* #,##0.00\ &quot;Kč&quot;_-;_-* &quot;-&quot;??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#,##0.00\ &quot;Kč&quot;"/>
    <numFmt numFmtId="169" formatCode="#,##0.00_ ;\-#,##0.00\ "/>
  </numFmts>
  <fonts count="4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Arial CE"/>
      <family val="2"/>
    </font>
    <font>
      <b/>
      <sz val="12"/>
      <name val="Arial CE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10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4" fontId="28" fillId="0" borderId="0" applyFont="0" applyFill="0" applyBorder="0" applyAlignment="0" applyProtection="0"/>
    <xf numFmtId="0" fontId="32" fillId="0" borderId="0"/>
    <xf numFmtId="0" fontId="36" fillId="0" borderId="0"/>
    <xf numFmtId="44" fontId="32" fillId="0" borderId="0" applyFont="0" applyFill="0" applyBorder="0" applyAlignment="0" applyProtection="0"/>
    <xf numFmtId="0" fontId="39" fillId="0" borderId="0"/>
    <xf numFmtId="44" fontId="32" fillId="0" borderId="0" applyFon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1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2" fillId="0" borderId="12" xfId="0" applyNumberFormat="1" applyFont="1" applyBorder="1" applyAlignment="1" applyProtection="1"/>
    <xf numFmtId="166" fontId="22" fillId="0" borderId="13" xfId="0" applyNumberFormat="1" applyFont="1" applyBorder="1" applyAlignment="1" applyProtection="1"/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0" borderId="22" xfId="0" applyNumberFormat="1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25" fillId="0" borderId="22" xfId="0" applyFont="1" applyBorder="1" applyAlignment="1" applyProtection="1">
      <alignment horizontal="center" vertical="center"/>
    </xf>
    <xf numFmtId="49" fontId="25" fillId="0" borderId="22" xfId="0" applyNumberFormat="1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167" fontId="25" fillId="0" borderId="22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/>
    </xf>
    <xf numFmtId="167" fontId="27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center" wrapText="1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49" fontId="2" fillId="5" borderId="0" xfId="0" applyNumberFormat="1" applyFont="1" applyFill="1" applyAlignment="1" applyProtection="1">
      <alignment horizontal="left"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4" fontId="19" fillId="5" borderId="22" xfId="0" applyNumberFormat="1" applyFont="1" applyFill="1" applyBorder="1" applyAlignment="1" applyProtection="1">
      <alignment vertical="center"/>
      <protection locked="0"/>
    </xf>
    <xf numFmtId="4" fontId="25" fillId="5" borderId="22" xfId="0" applyNumberFormat="1" applyFont="1" applyFill="1" applyBorder="1" applyAlignment="1" applyProtection="1">
      <alignment vertical="center"/>
      <protection locked="0"/>
    </xf>
    <xf numFmtId="167" fontId="19" fillId="5" borderId="22" xfId="0" applyNumberFormat="1" applyFont="1" applyFill="1" applyBorder="1" applyAlignment="1" applyProtection="1">
      <alignment vertical="center"/>
      <protection locked="0"/>
    </xf>
    <xf numFmtId="0" fontId="29" fillId="0" borderId="0" xfId="0" applyFont="1"/>
    <xf numFmtId="0" fontId="0" fillId="0" borderId="0" xfId="0" applyFont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26" fillId="0" borderId="3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</xf>
    <xf numFmtId="0" fontId="20" fillId="2" borderId="19" xfId="0" applyFont="1" applyFill="1" applyBorder="1" applyAlignment="1" applyProtection="1">
      <alignment horizontal="left" vertical="center"/>
    </xf>
    <xf numFmtId="49" fontId="31" fillId="0" borderId="28" xfId="0" applyNumberFormat="1" applyFont="1" applyBorder="1" applyAlignment="1" applyProtection="1">
      <alignment horizontal="center" vertical="center"/>
    </xf>
    <xf numFmtId="0" fontId="31" fillId="0" borderId="34" xfId="0" applyFont="1" applyFill="1" applyBorder="1" applyAlignment="1" applyProtection="1">
      <alignment horizontal="left" vertical="center"/>
    </xf>
    <xf numFmtId="0" fontId="31" fillId="0" borderId="35" xfId="2" applyFont="1" applyFill="1" applyBorder="1" applyAlignment="1" applyProtection="1">
      <alignment horizontal="center" vertical="center"/>
    </xf>
    <xf numFmtId="0" fontId="33" fillId="0" borderId="36" xfId="0" applyFont="1" applyFill="1" applyBorder="1" applyAlignment="1" applyProtection="1">
      <alignment horizontal="center" vertical="center" wrapText="1"/>
    </xf>
    <xf numFmtId="0" fontId="34" fillId="0" borderId="37" xfId="0" applyFont="1" applyFill="1" applyBorder="1" applyAlignment="1" applyProtection="1">
      <alignment horizontal="center" vertical="center" wrapText="1"/>
    </xf>
    <xf numFmtId="0" fontId="33" fillId="0" borderId="36" xfId="0" applyFont="1" applyFill="1" applyBorder="1" applyAlignment="1" applyProtection="1">
      <alignment horizontal="center" vertical="center"/>
    </xf>
    <xf numFmtId="0" fontId="34" fillId="0" borderId="36" xfId="0" applyFont="1" applyFill="1" applyBorder="1" applyAlignment="1" applyProtection="1">
      <alignment horizontal="center" vertical="center"/>
    </xf>
    <xf numFmtId="0" fontId="35" fillId="0" borderId="38" xfId="0" applyFont="1" applyFill="1" applyBorder="1" applyAlignment="1" applyProtection="1">
      <alignment horizontal="center" vertical="center"/>
    </xf>
    <xf numFmtId="0" fontId="36" fillId="0" borderId="39" xfId="0" applyFont="1" applyFill="1" applyBorder="1" applyAlignment="1" applyProtection="1">
      <alignment horizontal="left" vertical="center" textRotation="255" wrapText="1"/>
    </xf>
    <xf numFmtId="0" fontId="36" fillId="0" borderId="41" xfId="0" applyFont="1" applyFill="1" applyBorder="1" applyAlignment="1" applyProtection="1">
      <alignment horizontal="left" vertical="center"/>
    </xf>
    <xf numFmtId="0" fontId="36" fillId="0" borderId="42" xfId="0" applyFont="1" applyFill="1" applyBorder="1" applyAlignment="1" applyProtection="1">
      <alignment horizontal="left" vertical="center"/>
    </xf>
    <xf numFmtId="0" fontId="36" fillId="0" borderId="43" xfId="0" applyFont="1" applyFill="1" applyBorder="1" applyAlignment="1" applyProtection="1">
      <alignment vertical="center" wrapText="1"/>
    </xf>
    <xf numFmtId="0" fontId="36" fillId="0" borderId="46" xfId="0" applyFont="1" applyFill="1" applyBorder="1" applyAlignment="1" applyProtection="1">
      <alignment horizontal="center"/>
    </xf>
    <xf numFmtId="0" fontId="36" fillId="0" borderId="47" xfId="0" applyFont="1" applyFill="1" applyBorder="1" applyAlignment="1" applyProtection="1">
      <alignment horizontal="center"/>
    </xf>
    <xf numFmtId="0" fontId="36" fillId="0" borderId="47" xfId="0" applyFont="1" applyFill="1" applyBorder="1" applyAlignment="1" applyProtection="1">
      <alignment vertical="center" wrapText="1"/>
    </xf>
    <xf numFmtId="0" fontId="36" fillId="6" borderId="50" xfId="3" applyFill="1" applyBorder="1" applyAlignment="1" applyProtection="1">
      <alignment horizontal="left" vertical="center"/>
    </xf>
    <xf numFmtId="0" fontId="36" fillId="6" borderId="51" xfId="3" applyFill="1" applyBorder="1" applyAlignment="1" applyProtection="1">
      <alignment horizontal="left" vertical="center"/>
    </xf>
    <xf numFmtId="0" fontId="36" fillId="6" borderId="51" xfId="3" applyFill="1" applyBorder="1" applyAlignment="1" applyProtection="1">
      <alignment vertical="center" wrapText="1"/>
    </xf>
    <xf numFmtId="0" fontId="36" fillId="6" borderId="51" xfId="3" applyFill="1" applyBorder="1" applyAlignment="1" applyProtection="1">
      <alignment horizontal="center" vertical="center" wrapText="1"/>
    </xf>
    <xf numFmtId="3" fontId="36" fillId="6" borderId="52" xfId="3" applyNumberFormat="1" applyFill="1" applyBorder="1" applyAlignment="1" applyProtection="1">
      <alignment horizontal="center" vertical="center"/>
    </xf>
    <xf numFmtId="44" fontId="36" fillId="6" borderId="53" xfId="4" applyFont="1" applyFill="1" applyBorder="1" applyAlignment="1" applyProtection="1">
      <alignment horizontal="right" vertical="center"/>
    </xf>
    <xf numFmtId="0" fontId="36" fillId="0" borderId="38" xfId="0" applyFont="1" applyFill="1" applyBorder="1" applyAlignment="1" applyProtection="1">
      <alignment horizontal="center" vertical="center"/>
    </xf>
    <xf numFmtId="0" fontId="36" fillId="0" borderId="39" xfId="0" applyFont="1" applyFill="1" applyBorder="1" applyAlignment="1" applyProtection="1">
      <alignment horizontal="left" vertical="center"/>
    </xf>
    <xf numFmtId="44" fontId="37" fillId="0" borderId="36" xfId="1" applyFont="1" applyFill="1" applyBorder="1" applyAlignment="1" applyProtection="1">
      <alignment horizontal="right" vertical="center"/>
    </xf>
    <xf numFmtId="0" fontId="35" fillId="0" borderId="38" xfId="0" applyFont="1" applyBorder="1" applyAlignment="1" applyProtection="1">
      <alignment horizontal="center" vertical="center"/>
    </xf>
    <xf numFmtId="0" fontId="36" fillId="0" borderId="39" xfId="0" applyFont="1" applyBorder="1" applyAlignment="1" applyProtection="1">
      <alignment horizontal="left" vertical="center"/>
    </xf>
    <xf numFmtId="0" fontId="36" fillId="0" borderId="54" xfId="3" applyBorder="1" applyAlignment="1" applyProtection="1">
      <alignment horizontal="left" vertical="center"/>
    </xf>
    <xf numFmtId="0" fontId="36" fillId="0" borderId="32" xfId="3" applyBorder="1" applyAlignment="1" applyProtection="1">
      <alignment horizontal="left" vertical="center"/>
    </xf>
    <xf numFmtId="0" fontId="36" fillId="0" borderId="55" xfId="0" applyFont="1" applyBorder="1" applyAlignment="1" applyProtection="1">
      <alignment horizontal="left" vertical="center"/>
    </xf>
    <xf numFmtId="0" fontId="36" fillId="0" borderId="56" xfId="0" applyFont="1" applyBorder="1" applyAlignment="1" applyProtection="1">
      <alignment horizontal="left" vertical="center"/>
    </xf>
    <xf numFmtId="0" fontId="36" fillId="0" borderId="57" xfId="0" applyFont="1" applyBorder="1" applyAlignment="1" applyProtection="1">
      <alignment vertical="center" wrapText="1"/>
    </xf>
    <xf numFmtId="3" fontId="36" fillId="0" borderId="58" xfId="0" applyNumberFormat="1" applyFont="1" applyBorder="1" applyAlignment="1" applyProtection="1">
      <alignment horizontal="center" vertical="center"/>
    </xf>
    <xf numFmtId="0" fontId="36" fillId="0" borderId="50" xfId="0" applyFont="1" applyBorder="1" applyAlignment="1" applyProtection="1">
      <alignment horizontal="center" vertical="center"/>
    </xf>
    <xf numFmtId="44" fontId="36" fillId="0" borderId="53" xfId="4" applyFont="1" applyFill="1" applyBorder="1" applyAlignment="1" applyProtection="1">
      <alignment horizontal="center" vertical="center"/>
    </xf>
    <xf numFmtId="0" fontId="36" fillId="6" borderId="50" xfId="3" applyFill="1" applyBorder="1" applyAlignment="1" applyProtection="1">
      <alignment horizontal="left"/>
    </xf>
    <xf numFmtId="0" fontId="36" fillId="6" borderId="50" xfId="3" applyFill="1" applyBorder="1" applyAlignment="1" applyProtection="1">
      <alignment horizontal="center" vertical="center"/>
    </xf>
    <xf numFmtId="0" fontId="36" fillId="0" borderId="38" xfId="0" applyFont="1" applyBorder="1" applyAlignment="1" applyProtection="1">
      <alignment horizontal="center" vertical="center"/>
    </xf>
    <xf numFmtId="0" fontId="36" fillId="0" borderId="32" xfId="0" applyFont="1" applyBorder="1" applyAlignment="1" applyProtection="1">
      <alignment horizontal="left" vertical="center"/>
    </xf>
    <xf numFmtId="0" fontId="36" fillId="6" borderId="51" xfId="3" applyFill="1" applyBorder="1" applyAlignment="1" applyProtection="1">
      <alignment horizontal="left"/>
    </xf>
    <xf numFmtId="0" fontId="36" fillId="0" borderId="46" xfId="0" applyFont="1" applyBorder="1" applyAlignment="1" applyProtection="1">
      <alignment horizontal="left"/>
    </xf>
    <xf numFmtId="0" fontId="36" fillId="0" borderId="47" xfId="0" applyFont="1" applyBorder="1" applyAlignment="1" applyProtection="1">
      <alignment horizontal="left"/>
    </xf>
    <xf numFmtId="0" fontId="36" fillId="0" borderId="63" xfId="0" applyFont="1" applyBorder="1" applyAlignment="1" applyProtection="1">
      <alignment vertical="center" wrapText="1"/>
    </xf>
    <xf numFmtId="0" fontId="36" fillId="0" borderId="52" xfId="0" applyFont="1" applyFill="1" applyBorder="1" applyAlignment="1" applyProtection="1">
      <alignment horizontal="left" vertical="center"/>
    </xf>
    <xf numFmtId="0" fontId="36" fillId="0" borderId="54" xfId="0" applyFont="1" applyFill="1" applyBorder="1" applyAlignment="1" applyProtection="1">
      <alignment horizontal="left" vertical="center"/>
    </xf>
    <xf numFmtId="0" fontId="39" fillId="0" borderId="46" xfId="5" applyFont="1" applyFill="1" applyBorder="1" applyAlignment="1" applyProtection="1">
      <alignment vertical="center" wrapText="1"/>
    </xf>
    <xf numFmtId="0" fontId="32" fillId="0" borderId="46" xfId="0" applyFont="1" applyFill="1" applyBorder="1" applyAlignment="1" applyProtection="1">
      <alignment horizontal="center" vertical="center"/>
    </xf>
    <xf numFmtId="0" fontId="32" fillId="0" borderId="54" xfId="0" applyFont="1" applyFill="1" applyBorder="1" applyAlignment="1" applyProtection="1">
      <alignment horizontal="center" vertical="center"/>
    </xf>
    <xf numFmtId="44" fontId="32" fillId="0" borderId="48" xfId="1" applyFont="1" applyFill="1" applyBorder="1" applyAlignment="1" applyProtection="1">
      <alignment vertical="center"/>
    </xf>
    <xf numFmtId="0" fontId="36" fillId="0" borderId="67" xfId="0" applyFont="1" applyFill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left" vertical="center"/>
    </xf>
    <xf numFmtId="0" fontId="36" fillId="0" borderId="50" xfId="0" applyFont="1" applyFill="1" applyBorder="1" applyAlignment="1" applyProtection="1">
      <alignment horizontal="left" vertical="center"/>
    </xf>
    <xf numFmtId="0" fontId="36" fillId="0" borderId="50" xfId="0" applyFont="1" applyFill="1" applyBorder="1" applyAlignment="1" applyProtection="1">
      <alignment vertical="center" wrapText="1"/>
    </xf>
    <xf numFmtId="0" fontId="36" fillId="0" borderId="50" xfId="0" applyFont="1" applyFill="1" applyBorder="1" applyAlignment="1" applyProtection="1">
      <alignment horizontal="center" vertical="center"/>
    </xf>
    <xf numFmtId="44" fontId="36" fillId="0" borderId="53" xfId="1" applyFont="1" applyFill="1" applyBorder="1" applyAlignment="1" applyProtection="1">
      <alignment vertical="center"/>
    </xf>
    <xf numFmtId="0" fontId="36" fillId="0" borderId="67" xfId="0" applyFont="1" applyBorder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/>
    </xf>
    <xf numFmtId="0" fontId="36" fillId="0" borderId="50" xfId="0" applyFont="1" applyBorder="1" applyAlignment="1" applyProtection="1">
      <alignment horizontal="left" vertical="center"/>
    </xf>
    <xf numFmtId="0" fontId="36" fillId="0" borderId="50" xfId="0" applyFont="1" applyBorder="1" applyAlignment="1" applyProtection="1">
      <alignment vertical="center" wrapText="1"/>
    </xf>
    <xf numFmtId="0" fontId="36" fillId="6" borderId="50" xfId="0" applyFont="1" applyFill="1" applyBorder="1" applyAlignment="1" applyProtection="1">
      <alignment horizontal="left" vertical="center"/>
    </xf>
    <xf numFmtId="3" fontId="36" fillId="6" borderId="50" xfId="0" applyNumberFormat="1" applyFont="1" applyFill="1" applyBorder="1" applyAlignment="1" applyProtection="1">
      <alignment horizontal="center" vertical="center"/>
    </xf>
    <xf numFmtId="0" fontId="36" fillId="6" borderId="50" xfId="0" applyFont="1" applyFill="1" applyBorder="1" applyAlignment="1" applyProtection="1">
      <alignment horizontal="center" vertical="center"/>
    </xf>
    <xf numFmtId="44" fontId="36" fillId="6" borderId="53" xfId="4" applyFont="1" applyFill="1" applyBorder="1" applyAlignment="1" applyProtection="1">
      <alignment vertical="center"/>
    </xf>
    <xf numFmtId="44" fontId="36" fillId="0" borderId="53" xfId="4" applyFont="1" applyFill="1" applyBorder="1" applyAlignment="1" applyProtection="1">
      <alignment vertical="center"/>
    </xf>
    <xf numFmtId="44" fontId="36" fillId="0" borderId="53" xfId="6" applyFont="1" applyFill="1" applyBorder="1" applyAlignment="1" applyProtection="1">
      <alignment horizontal="center" vertical="center"/>
    </xf>
    <xf numFmtId="0" fontId="36" fillId="6" borderId="50" xfId="0" applyFont="1" applyFill="1" applyBorder="1" applyAlignment="1" applyProtection="1">
      <alignment vertical="center" wrapText="1"/>
    </xf>
    <xf numFmtId="44" fontId="36" fillId="6" borderId="53" xfId="6" applyFont="1" applyFill="1" applyBorder="1" applyAlignment="1" applyProtection="1">
      <alignment horizontal="center" vertical="center"/>
    </xf>
    <xf numFmtId="16" fontId="35" fillId="0" borderId="38" xfId="0" applyNumberFormat="1" applyFont="1" applyFill="1" applyBorder="1" applyAlignment="1" applyProtection="1">
      <alignment horizontal="center" vertical="center"/>
    </xf>
    <xf numFmtId="0" fontId="36" fillId="0" borderId="51" xfId="0" applyFont="1" applyFill="1" applyBorder="1" applyAlignment="1" applyProtection="1">
      <alignment horizontal="left" vertical="center"/>
    </xf>
    <xf numFmtId="0" fontId="36" fillId="0" borderId="52" xfId="0" applyFont="1" applyFill="1" applyBorder="1" applyAlignment="1" applyProtection="1">
      <alignment horizontal="center" vertical="center"/>
    </xf>
    <xf numFmtId="44" fontId="36" fillId="0" borderId="53" xfId="4" applyFont="1" applyFill="1" applyBorder="1" applyAlignment="1" applyProtection="1">
      <alignment horizontal="right" vertical="center"/>
    </xf>
    <xf numFmtId="0" fontId="36" fillId="6" borderId="51" xfId="0" applyFont="1" applyFill="1" applyBorder="1" applyAlignment="1" applyProtection="1">
      <alignment horizontal="left" vertical="center"/>
    </xf>
    <xf numFmtId="0" fontId="36" fillId="6" borderId="52" xfId="0" applyFont="1" applyFill="1" applyBorder="1" applyAlignment="1" applyProtection="1">
      <alignment horizontal="center" vertical="center"/>
    </xf>
    <xf numFmtId="0" fontId="36" fillId="0" borderId="47" xfId="0" applyFont="1" applyFill="1" applyBorder="1" applyAlignment="1" applyProtection="1">
      <alignment horizontal="left" vertical="center"/>
    </xf>
    <xf numFmtId="0" fontId="36" fillId="6" borderId="47" xfId="0" applyFont="1" applyFill="1" applyBorder="1" applyAlignment="1" applyProtection="1">
      <alignment horizontal="left" vertical="center"/>
    </xf>
    <xf numFmtId="44" fontId="36" fillId="6" borderId="53" xfId="4" applyFont="1" applyFill="1" applyBorder="1" applyAlignment="1" applyProtection="1">
      <alignment horizontal="center" vertical="center"/>
    </xf>
    <xf numFmtId="0" fontId="36" fillId="0" borderId="47" xfId="0" applyFont="1" applyBorder="1" applyAlignment="1" applyProtection="1">
      <alignment horizontal="left" vertical="center"/>
    </xf>
    <xf numFmtId="0" fontId="36" fillId="0" borderId="50" xfId="0" applyFont="1" applyBorder="1" applyAlignment="1" applyProtection="1">
      <alignment horizontal="centerContinuous" vertical="center"/>
    </xf>
    <xf numFmtId="0" fontId="36" fillId="0" borderId="52" xfId="0" applyFont="1" applyBorder="1" applyAlignment="1" applyProtection="1">
      <alignment horizontal="center" vertical="center"/>
    </xf>
    <xf numFmtId="44" fontId="36" fillId="0" borderId="53" xfId="4" applyFont="1" applyFill="1" applyBorder="1" applyAlignment="1" applyProtection="1">
      <alignment horizontal="centerContinuous" vertical="center"/>
    </xf>
    <xf numFmtId="0" fontId="36" fillId="6" borderId="54" xfId="0" applyFont="1" applyFill="1" applyBorder="1" applyAlignment="1" applyProtection="1">
      <alignment horizontal="left" vertical="center"/>
    </xf>
    <xf numFmtId="44" fontId="36" fillId="0" borderId="48" xfId="4" applyFont="1" applyFill="1" applyBorder="1" applyAlignment="1" applyProtection="1">
      <alignment horizontal="right" vertical="center"/>
    </xf>
    <xf numFmtId="44" fontId="37" fillId="0" borderId="37" xfId="4" applyFont="1" applyFill="1" applyBorder="1" applyAlignment="1" applyProtection="1">
      <alignment horizontal="right" vertical="center"/>
    </xf>
    <xf numFmtId="0" fontId="36" fillId="0" borderId="46" xfId="0" applyFont="1" applyFill="1" applyBorder="1" applyAlignment="1" applyProtection="1">
      <alignment horizontal="left" vertical="center"/>
    </xf>
    <xf numFmtId="3" fontId="36" fillId="0" borderId="50" xfId="0" applyNumberFormat="1" applyFont="1" applyFill="1" applyBorder="1" applyAlignment="1" applyProtection="1">
      <alignment horizontal="center" vertical="center"/>
    </xf>
    <xf numFmtId="0" fontId="36" fillId="6" borderId="46" xfId="0" applyFont="1" applyFill="1" applyBorder="1" applyAlignment="1" applyProtection="1">
      <alignment horizontal="left" vertical="center"/>
    </xf>
    <xf numFmtId="0" fontId="36" fillId="6" borderId="51" xfId="0" applyFont="1" applyFill="1" applyBorder="1" applyAlignment="1" applyProtection="1">
      <alignment vertical="center" wrapText="1"/>
    </xf>
    <xf numFmtId="44" fontId="36" fillId="6" borderId="48" xfId="4" applyFont="1" applyFill="1" applyBorder="1" applyAlignment="1" applyProtection="1">
      <alignment horizontal="right" vertical="center"/>
    </xf>
    <xf numFmtId="0" fontId="36" fillId="0" borderId="46" xfId="0" applyFont="1" applyBorder="1" applyAlignment="1" applyProtection="1">
      <alignment horizontal="left" vertical="center"/>
    </xf>
    <xf numFmtId="0" fontId="36" fillId="0" borderId="41" xfId="0" applyFont="1" applyFill="1" applyBorder="1" applyAlignment="1" applyProtection="1">
      <alignment horizontal="center" vertical="center"/>
    </xf>
    <xf numFmtId="0" fontId="36" fillId="0" borderId="58" xfId="0" applyFont="1" applyFill="1" applyBorder="1" applyAlignment="1" applyProtection="1">
      <alignment horizontal="center" vertical="center"/>
    </xf>
    <xf numFmtId="44" fontId="37" fillId="0" borderId="36" xfId="4" applyFont="1" applyFill="1" applyBorder="1" applyAlignment="1" applyProtection="1">
      <alignment horizontal="right" vertical="center"/>
    </xf>
    <xf numFmtId="44" fontId="35" fillId="0" borderId="36" xfId="0" applyNumberFormat="1" applyFont="1" applyFill="1" applyBorder="1" applyAlignment="1" applyProtection="1">
      <alignment vertical="center" wrapText="1"/>
    </xf>
    <xf numFmtId="0" fontId="0" fillId="0" borderId="0" xfId="0" applyFill="1" applyBorder="1" applyProtection="1"/>
    <xf numFmtId="0" fontId="41" fillId="0" borderId="32" xfId="0" applyFont="1" applyFill="1" applyBorder="1" applyProtection="1"/>
    <xf numFmtId="0" fontId="0" fillId="0" borderId="32" xfId="0" applyFill="1" applyBorder="1" applyProtection="1"/>
    <xf numFmtId="0" fontId="0" fillId="0" borderId="0" xfId="0" applyBorder="1" applyProtection="1"/>
    <xf numFmtId="0" fontId="42" fillId="0" borderId="0" xfId="0" applyFont="1" applyFill="1" applyBorder="1" applyProtection="1"/>
    <xf numFmtId="0" fontId="36" fillId="0" borderId="32" xfId="0" applyFont="1" applyFill="1" applyBorder="1" applyAlignment="1" applyProtection="1">
      <alignment horizontal="center" vertical="center"/>
    </xf>
    <xf numFmtId="44" fontId="36" fillId="0" borderId="32" xfId="4" applyFont="1" applyFill="1" applyBorder="1" applyAlignment="1" applyProtection="1">
      <alignment horizontal="center" vertical="center"/>
    </xf>
    <xf numFmtId="0" fontId="42" fillId="0" borderId="69" xfId="0" applyFont="1" applyBorder="1" applyProtection="1"/>
    <xf numFmtId="0" fontId="43" fillId="0" borderId="34" xfId="0" applyFont="1" applyBorder="1" applyProtection="1"/>
    <xf numFmtId="168" fontId="42" fillId="0" borderId="34" xfId="0" applyNumberFormat="1" applyFont="1" applyBorder="1" applyAlignment="1" applyProtection="1">
      <alignment horizontal="right"/>
    </xf>
    <xf numFmtId="168" fontId="32" fillId="0" borderId="0" xfId="0" applyNumberFormat="1" applyFont="1" applyFill="1" applyBorder="1" applyAlignment="1" applyProtection="1">
      <alignment horizontal="right"/>
    </xf>
    <xf numFmtId="0" fontId="0" fillId="0" borderId="69" xfId="0" applyBorder="1" applyProtection="1"/>
    <xf numFmtId="168" fontId="42" fillId="0" borderId="69" xfId="0" applyNumberFormat="1" applyFont="1" applyBorder="1" applyAlignment="1" applyProtection="1">
      <alignment horizontal="right"/>
    </xf>
    <xf numFmtId="0" fontId="44" fillId="0" borderId="32" xfId="0" applyFont="1" applyBorder="1" applyProtection="1"/>
    <xf numFmtId="0" fontId="0" fillId="0" borderId="32" xfId="0" applyBorder="1" applyProtection="1"/>
    <xf numFmtId="9" fontId="0" fillId="0" borderId="0" xfId="0" applyNumberFormat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169" fontId="45" fillId="0" borderId="0" xfId="0" applyNumberFormat="1" applyFont="1" applyBorder="1" applyProtection="1"/>
    <xf numFmtId="168" fontId="32" fillId="0" borderId="0" xfId="0" applyNumberFormat="1" applyFont="1" applyBorder="1" applyAlignment="1" applyProtection="1">
      <alignment horizontal="right"/>
    </xf>
    <xf numFmtId="0" fontId="0" fillId="0" borderId="0" xfId="0" applyBorder="1" applyAlignment="1" applyProtection="1">
      <alignment horizontal="right"/>
    </xf>
    <xf numFmtId="4" fontId="0" fillId="0" borderId="0" xfId="0" applyNumberFormat="1" applyBorder="1" applyAlignment="1" applyProtection="1">
      <alignment horizontal="right"/>
    </xf>
    <xf numFmtId="0" fontId="44" fillId="0" borderId="70" xfId="0" applyFont="1" applyBorder="1" applyProtection="1"/>
    <xf numFmtId="0" fontId="0" fillId="0" borderId="70" xfId="0" applyBorder="1" applyProtection="1"/>
    <xf numFmtId="4" fontId="0" fillId="0" borderId="70" xfId="0" applyNumberFormat="1" applyBorder="1" applyProtection="1"/>
    <xf numFmtId="168" fontId="44" fillId="0" borderId="70" xfId="0" applyNumberFormat="1" applyFont="1" applyBorder="1" applyAlignment="1" applyProtection="1">
      <alignment horizontal="right"/>
    </xf>
    <xf numFmtId="44" fontId="36" fillId="5" borderId="52" xfId="4" applyFont="1" applyFill="1" applyBorder="1" applyAlignment="1" applyProtection="1">
      <alignment horizontal="right" vertical="center"/>
      <protection locked="0"/>
    </xf>
    <xf numFmtId="44" fontId="36" fillId="5" borderId="50" xfId="4" applyFont="1" applyFill="1" applyBorder="1" applyAlignment="1" applyProtection="1">
      <alignment horizontal="center" vertical="center"/>
      <protection locked="0"/>
    </xf>
    <xf numFmtId="44" fontId="32" fillId="5" borderId="46" xfId="1" applyFont="1" applyFill="1" applyBorder="1" applyAlignment="1" applyProtection="1">
      <alignment vertical="center"/>
      <protection locked="0"/>
    </xf>
    <xf numFmtId="44" fontId="36" fillId="5" borderId="50" xfId="6" applyFont="1" applyFill="1" applyBorder="1" applyAlignment="1" applyProtection="1">
      <alignment vertical="center"/>
      <protection locked="0"/>
    </xf>
    <xf numFmtId="44" fontId="36" fillId="5" borderId="50" xfId="1" applyFont="1" applyFill="1" applyBorder="1" applyAlignment="1" applyProtection="1">
      <alignment vertical="center"/>
      <protection locked="0"/>
    </xf>
    <xf numFmtId="44" fontId="36" fillId="5" borderId="50" xfId="4" applyFont="1" applyFill="1" applyBorder="1" applyAlignment="1" applyProtection="1">
      <alignment vertical="center"/>
      <protection locked="0"/>
    </xf>
    <xf numFmtId="44" fontId="36" fillId="5" borderId="50" xfId="6" applyFont="1" applyFill="1" applyBorder="1" applyAlignment="1" applyProtection="1">
      <alignment horizontal="center" vertical="center"/>
      <protection locked="0"/>
    </xf>
    <xf numFmtId="44" fontId="36" fillId="5" borderId="52" xfId="6" applyFont="1" applyFill="1" applyBorder="1" applyAlignment="1" applyProtection="1">
      <alignment horizontal="centerContinuous" vertical="center"/>
      <protection locked="0"/>
    </xf>
    <xf numFmtId="44" fontId="36" fillId="5" borderId="52" xfId="6" applyFont="1" applyFill="1" applyBorder="1" applyAlignment="1" applyProtection="1">
      <alignment horizontal="center" vertical="center"/>
      <protection locked="0"/>
    </xf>
    <xf numFmtId="44" fontId="36" fillId="5" borderId="50" xfId="4" applyFont="1" applyFill="1" applyBorder="1" applyAlignment="1" applyProtection="1">
      <alignment horizontal="right" vertical="center"/>
      <protection locked="0"/>
    </xf>
    <xf numFmtId="44" fontId="36" fillId="5" borderId="41" xfId="4" applyFont="1" applyFill="1" applyBorder="1" applyAlignment="1" applyProtection="1">
      <alignment horizontal="center" vertical="center"/>
      <protection locked="0"/>
    </xf>
    <xf numFmtId="44" fontId="36" fillId="5" borderId="32" xfId="4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5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36" fillId="0" borderId="45" xfId="0" applyFont="1" applyFill="1" applyBorder="1" applyAlignment="1" applyProtection="1">
      <alignment horizontal="center" vertical="center"/>
    </xf>
    <xf numFmtId="0" fontId="37" fillId="0" borderId="39" xfId="0" applyFont="1" applyFill="1" applyBorder="1" applyAlignment="1" applyProtection="1">
      <alignment horizontal="left" vertical="center" wrapText="1"/>
    </xf>
    <xf numFmtId="0" fontId="37" fillId="0" borderId="37" xfId="0" applyFont="1" applyFill="1" applyBorder="1" applyAlignment="1" applyProtection="1">
      <alignment horizontal="left" vertical="center" wrapText="1"/>
    </xf>
    <xf numFmtId="0" fontId="36" fillId="0" borderId="38" xfId="0" applyFont="1" applyFill="1" applyBorder="1" applyAlignment="1" applyProtection="1">
      <alignment horizontal="center" vertical="center"/>
    </xf>
    <xf numFmtId="0" fontId="36" fillId="0" borderId="39" xfId="0" applyFont="1" applyFill="1" applyBorder="1" applyAlignment="1" applyProtection="1">
      <alignment horizontal="center" vertical="center"/>
    </xf>
    <xf numFmtId="0" fontId="36" fillId="0" borderId="37" xfId="0" applyFont="1" applyFill="1" applyBorder="1" applyAlignment="1" applyProtection="1">
      <alignment horizontal="center" vertical="center"/>
    </xf>
    <xf numFmtId="0" fontId="35" fillId="0" borderId="39" xfId="0" applyFont="1" applyFill="1" applyBorder="1" applyAlignment="1" applyProtection="1">
      <alignment horizontal="left" vertical="center" wrapText="1"/>
    </xf>
    <xf numFmtId="0" fontId="35" fillId="0" borderId="37" xfId="0" applyFont="1" applyFill="1" applyBorder="1" applyAlignment="1" applyProtection="1">
      <alignment horizontal="left" vertical="center" wrapText="1"/>
    </xf>
    <xf numFmtId="16" fontId="35" fillId="0" borderId="40" xfId="0" applyNumberFormat="1" applyFont="1" applyFill="1" applyBorder="1" applyAlignment="1" applyProtection="1">
      <alignment horizontal="center" vertical="center"/>
    </xf>
    <xf numFmtId="16" fontId="35" fillId="0" borderId="45" xfId="0" applyNumberFormat="1" applyFont="1" applyFill="1" applyBorder="1" applyAlignment="1" applyProtection="1">
      <alignment horizontal="center" vertical="center"/>
    </xf>
    <xf numFmtId="16" fontId="35" fillId="0" borderId="49" xfId="0" applyNumberFormat="1" applyFont="1" applyFill="1" applyBorder="1" applyAlignment="1" applyProtection="1">
      <alignment horizontal="center" vertical="center"/>
    </xf>
    <xf numFmtId="0" fontId="36" fillId="0" borderId="40" xfId="0" applyFont="1" applyFill="1" applyBorder="1" applyAlignment="1" applyProtection="1">
      <alignment horizontal="center" vertical="center"/>
    </xf>
    <xf numFmtId="0" fontId="38" fillId="0" borderId="26" xfId="0" applyFont="1" applyFill="1" applyBorder="1" applyAlignment="1" applyProtection="1">
      <alignment vertical="center" wrapText="1"/>
    </xf>
    <xf numFmtId="0" fontId="38" fillId="0" borderId="68" xfId="0" applyFont="1" applyFill="1" applyBorder="1" applyAlignment="1" applyProtection="1">
      <alignment vertical="center" wrapText="1"/>
    </xf>
    <xf numFmtId="0" fontId="35" fillId="0" borderId="45" xfId="0" applyFont="1" applyFill="1" applyBorder="1" applyAlignment="1" applyProtection="1">
      <alignment horizontal="center" vertical="center"/>
    </xf>
    <xf numFmtId="0" fontId="38" fillId="0" borderId="59" xfId="0" applyFont="1" applyFill="1" applyBorder="1" applyAlignment="1" applyProtection="1">
      <alignment horizontal="left" vertical="center" wrapText="1"/>
    </xf>
    <xf numFmtId="0" fontId="38" fillId="0" borderId="60" xfId="0" applyFont="1" applyFill="1" applyBorder="1" applyAlignment="1" applyProtection="1">
      <alignment horizontal="left" vertical="center" wrapText="1"/>
    </xf>
    <xf numFmtId="0" fontId="38" fillId="0" borderId="59" xfId="0" applyFont="1" applyBorder="1" applyAlignment="1" applyProtection="1">
      <alignment horizontal="left" vertical="center" wrapText="1"/>
    </xf>
    <xf numFmtId="0" fontId="38" fillId="0" borderId="60" xfId="0" applyFont="1" applyBorder="1" applyAlignment="1" applyProtection="1">
      <alignment horizontal="left" vertical="center" wrapText="1"/>
    </xf>
    <xf numFmtId="0" fontId="36" fillId="0" borderId="61" xfId="0" applyFont="1" applyBorder="1" applyAlignment="1" applyProtection="1">
      <alignment horizontal="center" wrapText="1"/>
    </xf>
    <xf numFmtId="0" fontId="36" fillId="0" borderId="64" xfId="0" applyFont="1" applyBorder="1" applyAlignment="1" applyProtection="1">
      <alignment horizontal="center" wrapText="1"/>
    </xf>
    <xf numFmtId="0" fontId="36" fillId="0" borderId="62" xfId="0" applyFont="1" applyBorder="1" applyAlignment="1" applyProtection="1">
      <alignment horizontal="center" wrapText="1"/>
    </xf>
    <xf numFmtId="0" fontId="36" fillId="0" borderId="65" xfId="0" applyFont="1" applyBorder="1" applyAlignment="1" applyProtection="1">
      <alignment horizontal="center" wrapText="1"/>
    </xf>
    <xf numFmtId="44" fontId="36" fillId="5" borderId="41" xfId="1" applyFont="1" applyFill="1" applyBorder="1" applyAlignment="1" applyProtection="1">
      <alignment horizontal="center"/>
      <protection locked="0"/>
    </xf>
    <xf numFmtId="44" fontId="36" fillId="5" borderId="55" xfId="1" applyFont="1" applyFill="1" applyBorder="1" applyAlignment="1" applyProtection="1">
      <alignment horizontal="center"/>
      <protection locked="0"/>
    </xf>
    <xf numFmtId="44" fontId="36" fillId="0" borderId="44" xfId="1" applyFont="1" applyFill="1" applyBorder="1" applyAlignment="1" applyProtection="1">
      <alignment horizontal="center"/>
    </xf>
    <xf numFmtId="44" fontId="36" fillId="0" borderId="66" xfId="1" applyFont="1" applyFill="1" applyBorder="1" applyAlignment="1" applyProtection="1">
      <alignment horizontal="center"/>
    </xf>
    <xf numFmtId="0" fontId="36" fillId="0" borderId="38" xfId="0" applyFont="1" applyBorder="1" applyAlignment="1" applyProtection="1">
      <alignment horizontal="center" vertical="center"/>
    </xf>
    <xf numFmtId="0" fontId="36" fillId="0" borderId="39" xfId="0" applyFont="1" applyBorder="1" applyAlignment="1" applyProtection="1">
      <alignment horizontal="center" vertical="center"/>
    </xf>
    <xf numFmtId="0" fontId="36" fillId="0" borderId="37" xfId="0" applyFont="1" applyBorder="1" applyAlignment="1" applyProtection="1">
      <alignment horizontal="center" vertical="center"/>
    </xf>
    <xf numFmtId="0" fontId="35" fillId="0" borderId="39" xfId="0" applyFont="1" applyBorder="1" applyAlignment="1" applyProtection="1">
      <alignment horizontal="left" vertical="center" wrapText="1"/>
    </xf>
    <xf numFmtId="0" fontId="35" fillId="0" borderId="37" xfId="0" applyFont="1" applyBorder="1" applyAlignment="1" applyProtection="1">
      <alignment horizontal="left" vertical="center" wrapText="1"/>
    </xf>
    <xf numFmtId="0" fontId="35" fillId="0" borderId="40" xfId="0" applyFont="1" applyBorder="1" applyAlignment="1" applyProtection="1">
      <alignment horizontal="center" vertical="center"/>
    </xf>
    <xf numFmtId="0" fontId="35" fillId="0" borderId="45" xfId="0" applyFont="1" applyBorder="1" applyAlignment="1" applyProtection="1">
      <alignment horizontal="center" vertical="center"/>
    </xf>
    <xf numFmtId="0" fontId="35" fillId="0" borderId="49" xfId="0" applyFont="1" applyBorder="1" applyAlignment="1" applyProtection="1">
      <alignment horizontal="center" vertical="center"/>
    </xf>
    <xf numFmtId="0" fontId="37" fillId="0" borderId="39" xfId="0" applyFont="1" applyBorder="1" applyAlignment="1" applyProtection="1">
      <alignment horizontal="left" vertical="center" wrapText="1"/>
    </xf>
    <xf numFmtId="0" fontId="37" fillId="0" borderId="37" xfId="0" applyFont="1" applyBorder="1" applyAlignment="1" applyProtection="1">
      <alignment horizontal="left" vertical="center" wrapText="1"/>
    </xf>
    <xf numFmtId="0" fontId="38" fillId="0" borderId="32" xfId="3" applyFont="1" applyBorder="1" applyAlignment="1" applyProtection="1">
      <alignment horizontal="left" vertical="center" wrapText="1"/>
    </xf>
    <xf numFmtId="0" fontId="38" fillId="0" borderId="33" xfId="3" applyFont="1" applyBorder="1" applyAlignment="1" applyProtection="1">
      <alignment horizontal="left" vertical="center" wrapText="1"/>
    </xf>
    <xf numFmtId="0" fontId="30" fillId="0" borderId="23" xfId="0" applyFont="1" applyFill="1" applyBorder="1" applyAlignment="1" applyProtection="1">
      <alignment horizontal="center" vertical="center" textRotation="255" wrapText="1"/>
    </xf>
    <xf numFmtId="0" fontId="30" fillId="0" borderId="24" xfId="0" applyFont="1" applyFill="1" applyBorder="1" applyAlignment="1" applyProtection="1">
      <alignment horizontal="center" vertical="center" textRotation="255" wrapText="1"/>
    </xf>
    <xf numFmtId="0" fontId="30" fillId="0" borderId="29" xfId="0" applyFont="1" applyFill="1" applyBorder="1" applyAlignment="1" applyProtection="1">
      <alignment horizontal="center" vertical="center" textRotation="255" wrapText="1"/>
    </xf>
    <xf numFmtId="0" fontId="30" fillId="0" borderId="30" xfId="0" applyFont="1" applyFill="1" applyBorder="1" applyAlignment="1" applyProtection="1">
      <alignment horizontal="center" vertical="center" textRotation="255" wrapText="1"/>
    </xf>
    <xf numFmtId="0" fontId="31" fillId="0" borderId="25" xfId="0" applyFont="1" applyFill="1" applyBorder="1" applyAlignment="1" applyProtection="1">
      <alignment horizontal="left" vertical="center"/>
    </xf>
    <xf numFmtId="0" fontId="31" fillId="0" borderId="26" xfId="0" applyFont="1" applyFill="1" applyBorder="1" applyAlignment="1" applyProtection="1">
      <alignment horizontal="left" vertical="center"/>
    </xf>
    <xf numFmtId="0" fontId="31" fillId="0" borderId="27" xfId="0" applyFont="1" applyFill="1" applyBorder="1" applyAlignment="1" applyProtection="1">
      <alignment horizontal="left" vertical="center"/>
    </xf>
    <xf numFmtId="0" fontId="31" fillId="0" borderId="31" xfId="0" applyFont="1" applyBorder="1" applyAlignment="1" applyProtection="1">
      <alignment horizontal="left" vertical="center"/>
    </xf>
    <xf numFmtId="0" fontId="31" fillId="0" borderId="32" xfId="0" applyFont="1" applyBorder="1" applyAlignment="1" applyProtection="1">
      <alignment horizontal="left" vertical="center"/>
    </xf>
    <xf numFmtId="0" fontId="31" fillId="0" borderId="33" xfId="0" applyFont="1" applyBorder="1" applyAlignment="1" applyProtection="1">
      <alignment horizontal="left" vertical="center"/>
    </xf>
    <xf numFmtId="0" fontId="31" fillId="0" borderId="29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5" fillId="0" borderId="40" xfId="0" applyFont="1" applyFill="1" applyBorder="1" applyAlignment="1" applyProtection="1">
      <alignment horizontal="center" vertical="center"/>
    </xf>
    <xf numFmtId="0" fontId="35" fillId="0" borderId="49" xfId="0" applyFont="1" applyFill="1" applyBorder="1" applyAlignment="1" applyProtection="1">
      <alignment horizontal="center" vertical="center"/>
    </xf>
    <xf numFmtId="0" fontId="36" fillId="0" borderId="41" xfId="0" applyFont="1" applyFill="1" applyBorder="1" applyAlignment="1" applyProtection="1">
      <alignment horizontal="center"/>
    </xf>
    <xf numFmtId="0" fontId="36" fillId="0" borderId="46" xfId="0" applyFont="1" applyFill="1" applyBorder="1" applyAlignment="1" applyProtection="1">
      <alignment horizontal="center"/>
    </xf>
    <xf numFmtId="44" fontId="36" fillId="5" borderId="46" xfId="1" applyFont="1" applyFill="1" applyBorder="1" applyAlignment="1" applyProtection="1">
      <alignment horizontal="center"/>
      <protection locked="0"/>
    </xf>
    <xf numFmtId="44" fontId="36" fillId="0" borderId="48" xfId="1" applyFont="1" applyFill="1" applyBorder="1" applyAlignment="1" applyProtection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 applyAlignment="1">
      <alignment horizontal="left" vertical="top" wrapText="1"/>
    </xf>
  </cellXfs>
  <cellStyles count="7">
    <cellStyle name="Měna" xfId="1" builtinId="4"/>
    <cellStyle name="Měna 2 2" xfId="6"/>
    <cellStyle name="měny 2 2" xfId="4"/>
    <cellStyle name="Normální" xfId="0" builtinId="0" customBuiltin="1"/>
    <cellStyle name="Normální 2" xfId="3"/>
    <cellStyle name="normální 5" xfId="2"/>
    <cellStyle name="normální_List1" xf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142874</xdr:rowOff>
    </xdr:from>
    <xdr:to>
      <xdr:col>10</xdr:col>
      <xdr:colOff>276225</xdr:colOff>
      <xdr:row>34</xdr:row>
      <xdr:rowOff>76199</xdr:rowOff>
    </xdr:to>
    <xdr:pic>
      <xdr:nvPicPr>
        <xdr:cNvPr id="3" name="Obrázek 2"/>
        <xdr:cNvPicPr/>
      </xdr:nvPicPr>
      <xdr:blipFill rotWithShape="1">
        <a:blip xmlns:r="http://schemas.openxmlformats.org/officeDocument/2006/relationships" r:embed="rId1"/>
        <a:srcRect l="7606" t="24492" r="74702" b="41336"/>
        <a:stretch/>
      </xdr:blipFill>
      <xdr:spPr bwMode="auto">
        <a:xfrm>
          <a:off x="38100" y="485774"/>
          <a:ext cx="5572125" cy="4505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161925</xdr:colOff>
      <xdr:row>3</xdr:row>
      <xdr:rowOff>28576</xdr:rowOff>
    </xdr:from>
    <xdr:to>
      <xdr:col>14</xdr:col>
      <xdr:colOff>266700</xdr:colOff>
      <xdr:row>34</xdr:row>
      <xdr:rowOff>114301</xdr:rowOff>
    </xdr:to>
    <xdr:pic>
      <xdr:nvPicPr>
        <xdr:cNvPr id="4" name="Obrázek 3" descr="https://hkzabradli.cz/image/cache/catalog/modely/E1HR-650x650.jpg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23" t="9572" r="35185" b="9402"/>
        <a:stretch/>
      </xdr:blipFill>
      <xdr:spPr bwMode="auto">
        <a:xfrm>
          <a:off x="4962525" y="514351"/>
          <a:ext cx="2771775" cy="45148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77"/>
  <sheetViews>
    <sheetView showGridLines="0" tabSelected="1" workbookViewId="0">
      <selection activeCell="E14" sqref="E14:AJ14"/>
    </sheetView>
  </sheetViews>
  <sheetFormatPr defaultRowHeight="11.25" x14ac:dyDescent="0.2"/>
  <cols>
    <col min="1" max="1" width="8.33203125" style="125" customWidth="1"/>
    <col min="2" max="2" width="1.6640625" style="125" customWidth="1"/>
    <col min="3" max="3" width="4.1640625" style="125" customWidth="1"/>
    <col min="4" max="33" width="2.6640625" style="125" customWidth="1"/>
    <col min="34" max="34" width="3.33203125" style="125" customWidth="1"/>
    <col min="35" max="35" width="31.6640625" style="125" customWidth="1"/>
    <col min="36" max="37" width="2.5" style="125" customWidth="1"/>
    <col min="38" max="38" width="8.33203125" style="125" customWidth="1"/>
    <col min="39" max="39" width="3.33203125" style="125" customWidth="1"/>
    <col min="40" max="40" width="13.33203125" style="125" customWidth="1"/>
    <col min="41" max="41" width="7.5" style="125" customWidth="1"/>
    <col min="42" max="42" width="4.1640625" style="125" customWidth="1"/>
    <col min="43" max="43" width="15.6640625" style="125" hidden="1" customWidth="1"/>
    <col min="44" max="44" width="13.6640625" style="125" customWidth="1"/>
    <col min="45" max="47" width="25.83203125" style="125" hidden="1" customWidth="1"/>
    <col min="48" max="49" width="21.6640625" style="125" hidden="1" customWidth="1"/>
    <col min="50" max="51" width="25" style="125" hidden="1" customWidth="1"/>
    <col min="52" max="52" width="21.6640625" style="125" hidden="1" customWidth="1"/>
    <col min="53" max="53" width="19.1640625" style="125" hidden="1" customWidth="1"/>
    <col min="54" max="54" width="25" style="125" hidden="1" customWidth="1"/>
    <col min="55" max="55" width="21.6640625" style="125" hidden="1" customWidth="1"/>
    <col min="56" max="56" width="19.1640625" style="125" hidden="1" customWidth="1"/>
    <col min="57" max="57" width="66.5" style="125" customWidth="1"/>
    <col min="58" max="70" width="9.33203125" style="125"/>
    <col min="71" max="91" width="9.33203125" style="125" hidden="1"/>
    <col min="92" max="16384" width="9.33203125" style="125"/>
  </cols>
  <sheetData>
    <row r="1" spans="1:74" x14ac:dyDescent="0.2">
      <c r="A1" s="280" t="s">
        <v>0</v>
      </c>
      <c r="AZ1" s="280" t="s">
        <v>1</v>
      </c>
      <c r="BA1" s="280" t="s">
        <v>2</v>
      </c>
      <c r="BB1" s="280" t="s">
        <v>3</v>
      </c>
      <c r="BT1" s="280" t="s">
        <v>4</v>
      </c>
      <c r="BU1" s="280" t="s">
        <v>4</v>
      </c>
      <c r="BV1" s="280" t="s">
        <v>5</v>
      </c>
    </row>
    <row r="2" spans="1:74" ht="36.950000000000003" customHeight="1" x14ac:dyDescent="0.2">
      <c r="AR2" s="290"/>
      <c r="AS2" s="290"/>
      <c r="AT2" s="290"/>
      <c r="AU2" s="290"/>
      <c r="AV2" s="290"/>
      <c r="AW2" s="290"/>
      <c r="AX2" s="290"/>
      <c r="AY2" s="290"/>
      <c r="AZ2" s="290"/>
      <c r="BA2" s="290"/>
      <c r="BB2" s="290"/>
      <c r="BC2" s="290"/>
      <c r="BD2" s="290"/>
      <c r="BE2" s="290"/>
      <c r="BS2" s="141" t="s">
        <v>6</v>
      </c>
      <c r="BT2" s="141" t="s">
        <v>7</v>
      </c>
    </row>
    <row r="3" spans="1:74" ht="6.95" customHeight="1" x14ac:dyDescent="0.2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8"/>
      <c r="BS3" s="141" t="s">
        <v>6</v>
      </c>
      <c r="BT3" s="141" t="s">
        <v>8</v>
      </c>
    </row>
    <row r="4" spans="1:74" ht="24.95" customHeight="1" x14ac:dyDescent="0.2">
      <c r="B4" s="8"/>
      <c r="D4" s="9" t="s">
        <v>9</v>
      </c>
      <c r="AR4" s="8"/>
      <c r="AS4" s="281" t="s">
        <v>10</v>
      </c>
      <c r="BE4" s="282" t="s">
        <v>11</v>
      </c>
      <c r="BS4" s="141" t="s">
        <v>12</v>
      </c>
    </row>
    <row r="5" spans="1:74" ht="12" customHeight="1" x14ac:dyDescent="0.2">
      <c r="B5" s="8"/>
      <c r="D5" s="10"/>
      <c r="K5" s="289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R5" s="8"/>
      <c r="BE5" s="286" t="s">
        <v>410</v>
      </c>
      <c r="BS5" s="141" t="s">
        <v>6</v>
      </c>
    </row>
    <row r="6" spans="1:74" ht="36.950000000000003" customHeight="1" x14ac:dyDescent="0.2">
      <c r="B6" s="8"/>
      <c r="D6" s="11" t="s">
        <v>13</v>
      </c>
      <c r="K6" s="291" t="s">
        <v>407</v>
      </c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R6" s="8"/>
      <c r="BE6" s="287"/>
      <c r="BS6" s="141" t="s">
        <v>6</v>
      </c>
    </row>
    <row r="7" spans="1:74" ht="12" customHeight="1" x14ac:dyDescent="0.2">
      <c r="B7" s="8"/>
      <c r="D7" s="12" t="s">
        <v>14</v>
      </c>
      <c r="K7" s="124" t="s">
        <v>1</v>
      </c>
      <c r="AK7" s="12" t="s">
        <v>15</v>
      </c>
      <c r="AN7" s="124" t="s">
        <v>1</v>
      </c>
      <c r="AR7" s="8"/>
      <c r="BE7" s="287"/>
      <c r="BS7" s="141" t="s">
        <v>6</v>
      </c>
    </row>
    <row r="8" spans="1:74" ht="12" customHeight="1" x14ac:dyDescent="0.2">
      <c r="B8" s="8"/>
      <c r="D8" s="12" t="s">
        <v>16</v>
      </c>
      <c r="K8" s="124" t="s">
        <v>17</v>
      </c>
      <c r="AK8" s="12" t="s">
        <v>18</v>
      </c>
      <c r="AN8" s="133" t="s">
        <v>23</v>
      </c>
      <c r="AR8" s="8"/>
      <c r="BE8" s="287"/>
      <c r="BS8" s="141" t="s">
        <v>6</v>
      </c>
    </row>
    <row r="9" spans="1:74" ht="14.45" customHeight="1" x14ac:dyDescent="0.2">
      <c r="B9" s="8"/>
      <c r="AR9" s="8"/>
      <c r="BE9" s="287"/>
      <c r="BS9" s="141" t="s">
        <v>6</v>
      </c>
    </row>
    <row r="10" spans="1:74" ht="12" customHeight="1" x14ac:dyDescent="0.2">
      <c r="B10" s="8"/>
      <c r="D10" s="12" t="s">
        <v>19</v>
      </c>
      <c r="AK10" s="12" t="s">
        <v>20</v>
      </c>
      <c r="AN10" s="124" t="s">
        <v>1</v>
      </c>
      <c r="AR10" s="8"/>
      <c r="BE10" s="287"/>
      <c r="BS10" s="141" t="s">
        <v>6</v>
      </c>
    </row>
    <row r="11" spans="1:74" ht="18.399999999999999" customHeight="1" x14ac:dyDescent="0.2">
      <c r="B11" s="8"/>
      <c r="E11" s="124" t="s">
        <v>17</v>
      </c>
      <c r="AK11" s="12" t="s">
        <v>21</v>
      </c>
      <c r="AN11" s="124" t="s">
        <v>1</v>
      </c>
      <c r="AR11" s="8"/>
      <c r="BE11" s="287"/>
      <c r="BS11" s="141" t="s">
        <v>6</v>
      </c>
    </row>
    <row r="12" spans="1:74" ht="6.95" customHeight="1" x14ac:dyDescent="0.2">
      <c r="B12" s="8"/>
      <c r="AR12" s="8"/>
      <c r="BE12" s="287"/>
      <c r="BS12" s="141" t="s">
        <v>6</v>
      </c>
    </row>
    <row r="13" spans="1:74" ht="12" customHeight="1" x14ac:dyDescent="0.2">
      <c r="B13" s="8"/>
      <c r="D13" s="12" t="s">
        <v>22</v>
      </c>
      <c r="AK13" s="12" t="s">
        <v>20</v>
      </c>
      <c r="AN13" s="132" t="s">
        <v>23</v>
      </c>
      <c r="AR13" s="8"/>
      <c r="BE13" s="287"/>
      <c r="BS13" s="141" t="s">
        <v>6</v>
      </c>
    </row>
    <row r="14" spans="1:74" ht="12.75" x14ac:dyDescent="0.2">
      <c r="B14" s="8"/>
      <c r="E14" s="292" t="s">
        <v>23</v>
      </c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12" t="s">
        <v>21</v>
      </c>
      <c r="AN14" s="132" t="s">
        <v>23</v>
      </c>
      <c r="AR14" s="8"/>
      <c r="BE14" s="287"/>
      <c r="BS14" s="141" t="s">
        <v>6</v>
      </c>
    </row>
    <row r="15" spans="1:74" ht="6.95" customHeight="1" x14ac:dyDescent="0.2">
      <c r="B15" s="8"/>
      <c r="AR15" s="8"/>
      <c r="BE15" s="287"/>
      <c r="BS15" s="141" t="s">
        <v>4</v>
      </c>
    </row>
    <row r="16" spans="1:74" ht="12" customHeight="1" x14ac:dyDescent="0.2">
      <c r="B16" s="8"/>
      <c r="D16" s="12" t="s">
        <v>24</v>
      </c>
      <c r="AK16" s="12" t="s">
        <v>20</v>
      </c>
      <c r="AN16" s="124" t="s">
        <v>1</v>
      </c>
      <c r="AR16" s="8"/>
      <c r="BE16" s="287"/>
      <c r="BS16" s="141" t="s">
        <v>4</v>
      </c>
    </row>
    <row r="17" spans="1:71" ht="18.399999999999999" customHeight="1" x14ac:dyDescent="0.2">
      <c r="B17" s="8"/>
      <c r="E17" s="124" t="s">
        <v>17</v>
      </c>
      <c r="AK17" s="12" t="s">
        <v>21</v>
      </c>
      <c r="AN17" s="124" t="s">
        <v>1</v>
      </c>
      <c r="AR17" s="8"/>
      <c r="BE17" s="287"/>
      <c r="BS17" s="141" t="s">
        <v>25</v>
      </c>
    </row>
    <row r="18" spans="1:71" ht="6.95" customHeight="1" x14ac:dyDescent="0.2">
      <c r="B18" s="8"/>
      <c r="AR18" s="8"/>
      <c r="BE18" s="287"/>
      <c r="BS18" s="141" t="s">
        <v>6</v>
      </c>
    </row>
    <row r="19" spans="1:71" ht="12" customHeight="1" x14ac:dyDescent="0.2">
      <c r="B19" s="8"/>
      <c r="D19" s="12" t="s">
        <v>26</v>
      </c>
      <c r="AK19" s="12" t="s">
        <v>20</v>
      </c>
      <c r="AN19" s="124" t="s">
        <v>1</v>
      </c>
      <c r="AR19" s="8"/>
      <c r="BE19" s="287"/>
      <c r="BS19" s="141" t="s">
        <v>6</v>
      </c>
    </row>
    <row r="20" spans="1:71" ht="18.399999999999999" customHeight="1" x14ac:dyDescent="0.2">
      <c r="B20" s="8"/>
      <c r="E20" s="124" t="s">
        <v>17</v>
      </c>
      <c r="AK20" s="12" t="s">
        <v>21</v>
      </c>
      <c r="AN20" s="124" t="s">
        <v>1</v>
      </c>
      <c r="AR20" s="8"/>
      <c r="BE20" s="287"/>
      <c r="BS20" s="141" t="s">
        <v>25</v>
      </c>
    </row>
    <row r="21" spans="1:71" ht="6.95" customHeight="1" x14ac:dyDescent="0.2">
      <c r="B21" s="8"/>
      <c r="AR21" s="8"/>
      <c r="BE21" s="287"/>
    </row>
    <row r="22" spans="1:71" ht="12" customHeight="1" x14ac:dyDescent="0.2">
      <c r="B22" s="8"/>
      <c r="D22" s="12" t="s">
        <v>27</v>
      </c>
      <c r="AR22" s="8"/>
      <c r="BE22" s="287"/>
    </row>
    <row r="23" spans="1:71" ht="16.5" customHeight="1" x14ac:dyDescent="0.2">
      <c r="B23" s="8"/>
      <c r="E23" s="293" t="s">
        <v>1</v>
      </c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R23" s="8"/>
      <c r="BE23" s="287"/>
    </row>
    <row r="24" spans="1:71" ht="6.95" customHeight="1" x14ac:dyDescent="0.2">
      <c r="B24" s="8"/>
      <c r="AR24" s="8"/>
      <c r="BE24" s="287"/>
    </row>
    <row r="25" spans="1:71" ht="6.95" customHeight="1" x14ac:dyDescent="0.2">
      <c r="B25" s="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R25" s="8"/>
      <c r="BE25" s="287"/>
    </row>
    <row r="26" spans="1:71" s="23" customFormat="1" ht="25.9" customHeight="1" x14ac:dyDescent="0.2">
      <c r="A26" s="131"/>
      <c r="B26" s="15"/>
      <c r="C26" s="131"/>
      <c r="D26" s="16" t="s">
        <v>28</v>
      </c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294">
        <f>Stavba!J13+Elektro!H95</f>
        <v>0</v>
      </c>
      <c r="AL26" s="295"/>
      <c r="AM26" s="295"/>
      <c r="AN26" s="295"/>
      <c r="AO26" s="295"/>
      <c r="AP26" s="131"/>
      <c r="AQ26" s="131"/>
      <c r="AR26" s="15"/>
      <c r="BE26" s="287"/>
    </row>
    <row r="27" spans="1:71" s="23" customFormat="1" ht="6.95" customHeight="1" x14ac:dyDescent="0.2">
      <c r="A27" s="131"/>
      <c r="B27" s="15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5"/>
      <c r="BE27" s="287"/>
    </row>
    <row r="28" spans="1:71" s="23" customFormat="1" ht="12.75" x14ac:dyDescent="0.2">
      <c r="A28" s="131"/>
      <c r="B28" s="15"/>
      <c r="C28" s="131"/>
      <c r="D28" s="131"/>
      <c r="E28" s="131"/>
      <c r="F28" s="131"/>
      <c r="G28" s="131"/>
      <c r="H28" s="131"/>
      <c r="I28" s="131"/>
      <c r="J28" s="131"/>
      <c r="K28" s="131"/>
      <c r="L28" s="296" t="s">
        <v>29</v>
      </c>
      <c r="M28" s="296"/>
      <c r="N28" s="296"/>
      <c r="O28" s="296"/>
      <c r="P28" s="296"/>
      <c r="Q28" s="131"/>
      <c r="R28" s="131"/>
      <c r="S28" s="131"/>
      <c r="T28" s="131"/>
      <c r="U28" s="131"/>
      <c r="V28" s="131"/>
      <c r="W28" s="296" t="s">
        <v>30</v>
      </c>
      <c r="X28" s="296"/>
      <c r="Y28" s="296"/>
      <c r="Z28" s="296"/>
      <c r="AA28" s="296"/>
      <c r="AB28" s="296"/>
      <c r="AC28" s="296"/>
      <c r="AD28" s="296"/>
      <c r="AE28" s="296"/>
      <c r="AF28" s="131"/>
      <c r="AG28" s="131"/>
      <c r="AH28" s="131"/>
      <c r="AI28" s="131"/>
      <c r="AJ28" s="131"/>
      <c r="AK28" s="296" t="s">
        <v>31</v>
      </c>
      <c r="AL28" s="296"/>
      <c r="AM28" s="296"/>
      <c r="AN28" s="296"/>
      <c r="AO28" s="296"/>
      <c r="AP28" s="131"/>
      <c r="AQ28" s="131"/>
      <c r="AR28" s="15"/>
      <c r="BE28" s="287"/>
    </row>
    <row r="29" spans="1:71" s="128" customFormat="1" ht="14.45" customHeight="1" x14ac:dyDescent="0.2">
      <c r="B29" s="18"/>
      <c r="D29" s="12" t="s">
        <v>32</v>
      </c>
      <c r="F29" s="12" t="s">
        <v>33</v>
      </c>
      <c r="L29" s="285">
        <v>0.21</v>
      </c>
      <c r="M29" s="284"/>
      <c r="N29" s="284"/>
      <c r="O29" s="284"/>
      <c r="P29" s="284"/>
      <c r="W29" s="283">
        <f>AK26</f>
        <v>0</v>
      </c>
      <c r="X29" s="284"/>
      <c r="Y29" s="284"/>
      <c r="Z29" s="284"/>
      <c r="AA29" s="284"/>
      <c r="AB29" s="284"/>
      <c r="AC29" s="284"/>
      <c r="AD29" s="284"/>
      <c r="AE29" s="284"/>
      <c r="AK29" s="283">
        <f>AK35-AK26</f>
        <v>0</v>
      </c>
      <c r="AL29" s="284"/>
      <c r="AM29" s="284"/>
      <c r="AN29" s="284"/>
      <c r="AO29" s="284"/>
      <c r="AR29" s="18"/>
      <c r="BE29" s="288"/>
    </row>
    <row r="30" spans="1:71" s="128" customFormat="1" ht="14.45" customHeight="1" x14ac:dyDescent="0.2">
      <c r="B30" s="18"/>
      <c r="F30" s="12" t="s">
        <v>34</v>
      </c>
      <c r="L30" s="285"/>
      <c r="M30" s="284"/>
      <c r="N30" s="284"/>
      <c r="O30" s="284"/>
      <c r="P30" s="284"/>
      <c r="W30" s="283"/>
      <c r="X30" s="284"/>
      <c r="Y30" s="284"/>
      <c r="Z30" s="284"/>
      <c r="AA30" s="284"/>
      <c r="AB30" s="284"/>
      <c r="AC30" s="284"/>
      <c r="AD30" s="284"/>
      <c r="AE30" s="284"/>
      <c r="AK30" s="283"/>
      <c r="AL30" s="284"/>
      <c r="AM30" s="284"/>
      <c r="AN30" s="284"/>
      <c r="AO30" s="284"/>
      <c r="AR30" s="18"/>
      <c r="BE30" s="288"/>
    </row>
    <row r="31" spans="1:71" s="128" customFormat="1" ht="14.45" hidden="1" customHeight="1" x14ac:dyDescent="0.2">
      <c r="B31" s="18"/>
      <c r="F31" s="12" t="s">
        <v>35</v>
      </c>
      <c r="L31" s="285">
        <v>0.21</v>
      </c>
      <c r="M31" s="284"/>
      <c r="N31" s="284"/>
      <c r="O31" s="284"/>
      <c r="P31" s="284"/>
      <c r="W31" s="283" t="e">
        <f>ROUND(#REF!, 2)</f>
        <v>#REF!</v>
      </c>
      <c r="X31" s="284"/>
      <c r="Y31" s="284"/>
      <c r="Z31" s="284"/>
      <c r="AA31" s="284"/>
      <c r="AB31" s="284"/>
      <c r="AC31" s="284"/>
      <c r="AD31" s="284"/>
      <c r="AE31" s="284"/>
      <c r="AK31" s="283">
        <v>0</v>
      </c>
      <c r="AL31" s="284"/>
      <c r="AM31" s="284"/>
      <c r="AN31" s="284"/>
      <c r="AO31" s="284"/>
      <c r="AR31" s="18"/>
      <c r="BE31" s="288"/>
    </row>
    <row r="32" spans="1:71" s="128" customFormat="1" ht="14.45" hidden="1" customHeight="1" x14ac:dyDescent="0.2">
      <c r="B32" s="18"/>
      <c r="F32" s="12" t="s">
        <v>36</v>
      </c>
      <c r="L32" s="285">
        <v>0.12</v>
      </c>
      <c r="M32" s="284"/>
      <c r="N32" s="284"/>
      <c r="O32" s="284"/>
      <c r="P32" s="284"/>
      <c r="W32" s="283" t="e">
        <f>ROUND(#REF!, 2)</f>
        <v>#REF!</v>
      </c>
      <c r="X32" s="284"/>
      <c r="Y32" s="284"/>
      <c r="Z32" s="284"/>
      <c r="AA32" s="284"/>
      <c r="AB32" s="284"/>
      <c r="AC32" s="284"/>
      <c r="AD32" s="284"/>
      <c r="AE32" s="284"/>
      <c r="AK32" s="283">
        <v>0</v>
      </c>
      <c r="AL32" s="284"/>
      <c r="AM32" s="284"/>
      <c r="AN32" s="284"/>
      <c r="AO32" s="284"/>
      <c r="AR32" s="18"/>
      <c r="BE32" s="288"/>
    </row>
    <row r="33" spans="1:57" s="128" customFormat="1" ht="14.45" hidden="1" customHeight="1" x14ac:dyDescent="0.2">
      <c r="B33" s="18"/>
      <c r="F33" s="12" t="s">
        <v>37</v>
      </c>
      <c r="L33" s="285">
        <v>0</v>
      </c>
      <c r="M33" s="284"/>
      <c r="N33" s="284"/>
      <c r="O33" s="284"/>
      <c r="P33" s="284"/>
      <c r="W33" s="283" t="e">
        <f>ROUND(#REF!, 2)</f>
        <v>#REF!</v>
      </c>
      <c r="X33" s="284"/>
      <c r="Y33" s="284"/>
      <c r="Z33" s="284"/>
      <c r="AA33" s="284"/>
      <c r="AB33" s="284"/>
      <c r="AC33" s="284"/>
      <c r="AD33" s="284"/>
      <c r="AE33" s="284"/>
      <c r="AK33" s="283">
        <v>0</v>
      </c>
      <c r="AL33" s="284"/>
      <c r="AM33" s="284"/>
      <c r="AN33" s="284"/>
      <c r="AO33" s="284"/>
      <c r="AR33" s="18"/>
      <c r="BE33" s="288"/>
    </row>
    <row r="34" spans="1:57" s="23" customFormat="1" ht="6.95" customHeight="1" x14ac:dyDescent="0.2">
      <c r="A34" s="131"/>
      <c r="B34" s="15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5"/>
      <c r="BE34" s="287"/>
    </row>
    <row r="35" spans="1:57" s="23" customFormat="1" ht="25.9" customHeight="1" x14ac:dyDescent="0.2">
      <c r="A35" s="131"/>
      <c r="B35" s="15"/>
      <c r="C35" s="19"/>
      <c r="D35" s="20" t="s">
        <v>38</v>
      </c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21" t="s">
        <v>39</v>
      </c>
      <c r="U35" s="129"/>
      <c r="V35" s="129"/>
      <c r="W35" s="129"/>
      <c r="X35" s="297" t="s">
        <v>40</v>
      </c>
      <c r="Y35" s="298"/>
      <c r="Z35" s="298"/>
      <c r="AA35" s="298"/>
      <c r="AB35" s="298"/>
      <c r="AC35" s="129"/>
      <c r="AD35" s="129"/>
      <c r="AE35" s="129"/>
      <c r="AF35" s="129"/>
      <c r="AG35" s="129"/>
      <c r="AH35" s="129"/>
      <c r="AI35" s="129"/>
      <c r="AJ35" s="129"/>
      <c r="AK35" s="299">
        <f>AK26*1.21</f>
        <v>0</v>
      </c>
      <c r="AL35" s="298"/>
      <c r="AM35" s="298"/>
      <c r="AN35" s="298"/>
      <c r="AO35" s="300"/>
      <c r="AP35" s="19"/>
      <c r="AQ35" s="19"/>
      <c r="AR35" s="15"/>
      <c r="BE35" s="131"/>
    </row>
    <row r="36" spans="1:57" s="23" customFormat="1" ht="6.95" customHeight="1" x14ac:dyDescent="0.2">
      <c r="A36" s="131"/>
      <c r="B36" s="15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5"/>
      <c r="BE36" s="131"/>
    </row>
    <row r="37" spans="1:57" s="23" customFormat="1" ht="14.45" customHeight="1" x14ac:dyDescent="0.2">
      <c r="A37" s="131"/>
      <c r="B37" s="15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5"/>
      <c r="BE37" s="131"/>
    </row>
    <row r="38" spans="1:57" ht="14.45" customHeight="1" x14ac:dyDescent="0.2">
      <c r="B38" s="8"/>
      <c r="AR38" s="8"/>
    </row>
    <row r="39" spans="1:57" ht="14.45" customHeight="1" x14ac:dyDescent="0.2">
      <c r="B39" s="8"/>
      <c r="AR39" s="8"/>
    </row>
    <row r="40" spans="1:57" ht="14.45" customHeight="1" x14ac:dyDescent="0.2">
      <c r="B40" s="8"/>
      <c r="AR40" s="8"/>
    </row>
    <row r="41" spans="1:57" ht="14.45" customHeight="1" x14ac:dyDescent="0.2">
      <c r="B41" s="8"/>
      <c r="AR41" s="8"/>
    </row>
    <row r="42" spans="1:57" ht="14.45" customHeight="1" x14ac:dyDescent="0.2">
      <c r="B42" s="8"/>
      <c r="AR42" s="8"/>
    </row>
    <row r="43" spans="1:57" ht="14.45" customHeight="1" x14ac:dyDescent="0.2">
      <c r="B43" s="8"/>
      <c r="AR43" s="8"/>
    </row>
    <row r="44" spans="1:57" ht="14.45" customHeight="1" x14ac:dyDescent="0.2">
      <c r="B44" s="8"/>
      <c r="AR44" s="8"/>
    </row>
    <row r="45" spans="1:57" ht="14.45" customHeight="1" x14ac:dyDescent="0.2">
      <c r="B45" s="8"/>
      <c r="AR45" s="8"/>
    </row>
    <row r="46" spans="1:57" ht="14.45" customHeight="1" x14ac:dyDescent="0.2">
      <c r="B46" s="8"/>
      <c r="AR46" s="8"/>
    </row>
    <row r="47" spans="1:57" ht="14.45" customHeight="1" x14ac:dyDescent="0.2">
      <c r="B47" s="8"/>
      <c r="AR47" s="8"/>
    </row>
    <row r="48" spans="1:57" ht="14.45" customHeight="1" x14ac:dyDescent="0.2">
      <c r="B48" s="8"/>
      <c r="AR48" s="8"/>
    </row>
    <row r="49" spans="1:57" s="23" customFormat="1" ht="14.45" customHeight="1" x14ac:dyDescent="0.2">
      <c r="B49" s="22"/>
      <c r="D49" s="24" t="s">
        <v>41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4" t="s">
        <v>42</v>
      </c>
      <c r="AI49" s="25"/>
      <c r="AJ49" s="25"/>
      <c r="AK49" s="25"/>
      <c r="AL49" s="25"/>
      <c r="AM49" s="25"/>
      <c r="AN49" s="25"/>
      <c r="AO49" s="25"/>
      <c r="AR49" s="22"/>
    </row>
    <row r="50" spans="1:57" x14ac:dyDescent="0.2">
      <c r="B50" s="8"/>
      <c r="AR50" s="8"/>
    </row>
    <row r="51" spans="1:57" x14ac:dyDescent="0.2">
      <c r="B51" s="8"/>
      <c r="AR51" s="8"/>
    </row>
    <row r="52" spans="1:57" x14ac:dyDescent="0.2">
      <c r="B52" s="8"/>
      <c r="AR52" s="8"/>
    </row>
    <row r="53" spans="1:57" x14ac:dyDescent="0.2">
      <c r="B53" s="8"/>
      <c r="AR53" s="8"/>
    </row>
    <row r="54" spans="1:57" x14ac:dyDescent="0.2">
      <c r="B54" s="8"/>
      <c r="AR54" s="8"/>
    </row>
    <row r="55" spans="1:57" x14ac:dyDescent="0.2">
      <c r="B55" s="8"/>
      <c r="AR55" s="8"/>
    </row>
    <row r="56" spans="1:57" x14ac:dyDescent="0.2">
      <c r="B56" s="8"/>
      <c r="AR56" s="8"/>
    </row>
    <row r="57" spans="1:57" x14ac:dyDescent="0.2">
      <c r="B57" s="8"/>
      <c r="AR57" s="8"/>
    </row>
    <row r="58" spans="1:57" x14ac:dyDescent="0.2">
      <c r="B58" s="8"/>
      <c r="AR58" s="8"/>
    </row>
    <row r="59" spans="1:57" x14ac:dyDescent="0.2">
      <c r="B59" s="8"/>
      <c r="AR59" s="8"/>
    </row>
    <row r="60" spans="1:57" s="23" customFormat="1" ht="12.75" x14ac:dyDescent="0.2">
      <c r="A60" s="131"/>
      <c r="B60" s="15"/>
      <c r="C60" s="131"/>
      <c r="D60" s="26" t="s">
        <v>43</v>
      </c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26" t="s">
        <v>44</v>
      </c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26" t="s">
        <v>43</v>
      </c>
      <c r="AI60" s="127"/>
      <c r="AJ60" s="127"/>
      <c r="AK60" s="127"/>
      <c r="AL60" s="127"/>
      <c r="AM60" s="26" t="s">
        <v>44</v>
      </c>
      <c r="AN60" s="127"/>
      <c r="AO60" s="127"/>
      <c r="AP60" s="131"/>
      <c r="AQ60" s="131"/>
      <c r="AR60" s="15"/>
      <c r="BE60" s="131"/>
    </row>
    <row r="61" spans="1:57" x14ac:dyDescent="0.2">
      <c r="B61" s="8"/>
      <c r="AR61" s="8"/>
    </row>
    <row r="62" spans="1:57" x14ac:dyDescent="0.2">
      <c r="B62" s="8"/>
      <c r="AR62" s="8"/>
    </row>
    <row r="63" spans="1:57" x14ac:dyDescent="0.2">
      <c r="B63" s="8"/>
      <c r="AR63" s="8"/>
    </row>
    <row r="64" spans="1:57" s="23" customFormat="1" ht="12.75" x14ac:dyDescent="0.2">
      <c r="A64" s="131"/>
      <c r="B64" s="15"/>
      <c r="C64" s="131"/>
      <c r="D64" s="24" t="s">
        <v>45</v>
      </c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4" t="s">
        <v>46</v>
      </c>
      <c r="AI64" s="27"/>
      <c r="AJ64" s="27"/>
      <c r="AK64" s="27"/>
      <c r="AL64" s="27"/>
      <c r="AM64" s="27"/>
      <c r="AN64" s="27"/>
      <c r="AO64" s="27"/>
      <c r="AP64" s="131"/>
      <c r="AQ64" s="131"/>
      <c r="AR64" s="15"/>
      <c r="BE64" s="131"/>
    </row>
    <row r="65" spans="1:57" x14ac:dyDescent="0.2">
      <c r="B65" s="8"/>
      <c r="AR65" s="8"/>
    </row>
    <row r="66" spans="1:57" x14ac:dyDescent="0.2">
      <c r="B66" s="8"/>
      <c r="AR66" s="8"/>
    </row>
    <row r="67" spans="1:57" x14ac:dyDescent="0.2">
      <c r="B67" s="8"/>
      <c r="AR67" s="8"/>
    </row>
    <row r="68" spans="1:57" x14ac:dyDescent="0.2">
      <c r="B68" s="8"/>
      <c r="AR68" s="8"/>
    </row>
    <row r="69" spans="1:57" x14ac:dyDescent="0.2">
      <c r="B69" s="8"/>
      <c r="AR69" s="8"/>
    </row>
    <row r="70" spans="1:57" x14ac:dyDescent="0.2">
      <c r="B70" s="8"/>
      <c r="AR70" s="8"/>
    </row>
    <row r="71" spans="1:57" x14ac:dyDescent="0.2">
      <c r="B71" s="8"/>
      <c r="AR71" s="8"/>
    </row>
    <row r="72" spans="1:57" x14ac:dyDescent="0.2">
      <c r="B72" s="8"/>
      <c r="AR72" s="8"/>
    </row>
    <row r="73" spans="1:57" x14ac:dyDescent="0.2">
      <c r="B73" s="8"/>
      <c r="AR73" s="8"/>
    </row>
    <row r="74" spans="1:57" x14ac:dyDescent="0.2">
      <c r="B74" s="8"/>
      <c r="AR74" s="8"/>
    </row>
    <row r="75" spans="1:57" s="23" customFormat="1" ht="12.75" x14ac:dyDescent="0.2">
      <c r="A75" s="131"/>
      <c r="B75" s="15"/>
      <c r="C75" s="131"/>
      <c r="D75" s="26" t="s">
        <v>43</v>
      </c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26" t="s">
        <v>44</v>
      </c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26" t="s">
        <v>43</v>
      </c>
      <c r="AI75" s="127"/>
      <c r="AJ75" s="127"/>
      <c r="AK75" s="127"/>
      <c r="AL75" s="127"/>
      <c r="AM75" s="26" t="s">
        <v>44</v>
      </c>
      <c r="AN75" s="127"/>
      <c r="AO75" s="127"/>
      <c r="AP75" s="131"/>
      <c r="AQ75" s="131"/>
      <c r="AR75" s="15"/>
      <c r="BE75" s="131"/>
    </row>
    <row r="76" spans="1:57" s="23" customFormat="1" x14ac:dyDescent="0.2">
      <c r="A76" s="131"/>
      <c r="B76" s="15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5"/>
      <c r="BE76" s="131"/>
    </row>
    <row r="77" spans="1:57" s="23" customFormat="1" ht="6.95" customHeight="1" x14ac:dyDescent="0.2">
      <c r="A77" s="131"/>
      <c r="B77" s="28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15"/>
      <c r="BE77" s="131"/>
    </row>
  </sheetData>
  <sheetProtection algorithmName="SHA-512" hashValue="08HshihIf+syIdSsdLSjqGWxPp92vdmj8dF5lcizE72cCLSfOvqbwRbWm4ocKzWPaNg1LBNFbpf2dW6emo+Snw==" saltValue="qVizLcCXB0hPICCFFxzAKw==" spinCount="100000" sheet="1" formatColumns="0" formatRows="0"/>
  <mergeCells count="27">
    <mergeCell ref="AR2:BE2"/>
    <mergeCell ref="W33:AE33"/>
    <mergeCell ref="AK33:AO33"/>
    <mergeCell ref="L33:P33"/>
    <mergeCell ref="X35:AB35"/>
    <mergeCell ref="AK35:AO35"/>
    <mergeCell ref="AK31:AO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6"/>
  <sheetViews>
    <sheetView showGridLines="0" workbookViewId="0">
      <selection activeCell="I16" sqref="I16"/>
    </sheetView>
  </sheetViews>
  <sheetFormatPr defaultRowHeight="11.25" x14ac:dyDescent="0.2"/>
  <cols>
    <col min="1" max="1" width="8.33203125" style="125" customWidth="1"/>
    <col min="2" max="2" width="1.1640625" style="125" customWidth="1"/>
    <col min="3" max="3" width="4.1640625" style="125" customWidth="1"/>
    <col min="4" max="4" width="4.33203125" style="125" customWidth="1"/>
    <col min="5" max="5" width="17.1640625" style="125" customWidth="1"/>
    <col min="6" max="6" width="50.83203125" style="125" customWidth="1"/>
    <col min="7" max="7" width="7.5" style="125" customWidth="1"/>
    <col min="8" max="8" width="14" style="125" customWidth="1"/>
    <col min="9" max="9" width="15.83203125" style="125" customWidth="1"/>
    <col min="10" max="11" width="22.33203125" style="125" customWidth="1"/>
    <col min="12" max="12" width="9.33203125" style="125" customWidth="1"/>
    <col min="13" max="13" width="10.83203125" style="125" hidden="1" customWidth="1"/>
    <col min="14" max="14" width="9.33203125" style="125" hidden="1"/>
    <col min="15" max="20" width="14.1640625" style="125" hidden="1" customWidth="1"/>
    <col min="21" max="21" width="16.33203125" style="125" hidden="1" customWidth="1"/>
    <col min="22" max="22" width="12.33203125" style="125" customWidth="1"/>
    <col min="23" max="23" width="16.33203125" style="125" customWidth="1"/>
    <col min="24" max="24" width="12.33203125" style="125" customWidth="1"/>
    <col min="25" max="25" width="15" style="125" customWidth="1"/>
    <col min="26" max="26" width="11" style="125" customWidth="1"/>
    <col min="27" max="27" width="15" style="125" customWidth="1"/>
    <col min="28" max="28" width="16.33203125" style="125" customWidth="1"/>
    <col min="29" max="29" width="11" style="125" customWidth="1"/>
    <col min="30" max="30" width="15" style="125" customWidth="1"/>
    <col min="31" max="31" width="16.33203125" style="125" customWidth="1"/>
    <col min="32" max="43" width="9.33203125" style="125"/>
    <col min="44" max="65" width="9.33203125" style="125" hidden="1"/>
    <col min="66" max="16384" width="9.33203125" style="125"/>
  </cols>
  <sheetData>
    <row r="1" spans="1:65" s="23" customFormat="1" ht="6.95" customHeight="1" x14ac:dyDescent="0.2">
      <c r="A1" s="131"/>
      <c r="B1" s="30"/>
      <c r="C1" s="31"/>
      <c r="D1" s="31"/>
      <c r="E1" s="31"/>
      <c r="F1" s="31"/>
      <c r="G1" s="31"/>
      <c r="H1" s="31"/>
      <c r="I1" s="31"/>
      <c r="J1" s="31"/>
      <c r="K1" s="31"/>
      <c r="L1" s="22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</row>
    <row r="2" spans="1:65" s="23" customFormat="1" ht="24.95" customHeight="1" x14ac:dyDescent="0.2">
      <c r="A2" s="131"/>
      <c r="B2" s="15"/>
      <c r="C2" s="9" t="s">
        <v>59</v>
      </c>
      <c r="D2" s="131"/>
      <c r="E2" s="131"/>
      <c r="F2" s="131"/>
      <c r="G2" s="131"/>
      <c r="H2" s="131"/>
      <c r="I2" s="131"/>
      <c r="J2" s="131"/>
      <c r="K2" s="131"/>
      <c r="L2" s="22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</row>
    <row r="3" spans="1:65" s="23" customFormat="1" ht="6.95" customHeight="1" x14ac:dyDescent="0.2">
      <c r="A3" s="131"/>
      <c r="B3" s="15"/>
      <c r="C3" s="131"/>
      <c r="D3" s="131"/>
      <c r="E3" s="131"/>
      <c r="F3" s="131"/>
      <c r="G3" s="131"/>
      <c r="H3" s="131"/>
      <c r="I3" s="131"/>
      <c r="J3" s="131"/>
      <c r="K3" s="131"/>
      <c r="L3" s="22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</row>
    <row r="4" spans="1:65" s="23" customFormat="1" ht="12" customHeight="1" x14ac:dyDescent="0.2">
      <c r="A4" s="131"/>
      <c r="B4" s="15"/>
      <c r="C4" s="12" t="s">
        <v>13</v>
      </c>
      <c r="D4" s="131"/>
      <c r="E4" s="131"/>
      <c r="F4" s="131"/>
      <c r="G4" s="131"/>
      <c r="H4" s="131"/>
      <c r="I4" s="131"/>
      <c r="J4" s="131"/>
      <c r="K4" s="131"/>
      <c r="L4" s="22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</row>
    <row r="5" spans="1:65" s="23" customFormat="1" ht="16.5" customHeight="1" x14ac:dyDescent="0.2">
      <c r="A5" s="131"/>
      <c r="B5" s="15"/>
      <c r="C5" s="131"/>
      <c r="D5" s="131"/>
      <c r="E5" s="301" t="s">
        <v>407</v>
      </c>
      <c r="F5" s="302"/>
      <c r="G5" s="302"/>
      <c r="H5" s="302"/>
      <c r="I5" s="131"/>
      <c r="J5" s="131"/>
      <c r="K5" s="131"/>
      <c r="L5" s="22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</row>
    <row r="6" spans="1:65" s="23" customFormat="1" ht="6.95" customHeight="1" x14ac:dyDescent="0.2">
      <c r="A6" s="131"/>
      <c r="B6" s="15"/>
      <c r="C6" s="131"/>
      <c r="D6" s="131"/>
      <c r="E6" s="131"/>
      <c r="F6" s="131"/>
      <c r="G6" s="131"/>
      <c r="H6" s="131"/>
      <c r="I6" s="131"/>
      <c r="J6" s="131"/>
      <c r="K6" s="131"/>
      <c r="L6" s="22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</row>
    <row r="7" spans="1:65" s="23" customFormat="1" ht="12" customHeight="1" x14ac:dyDescent="0.2">
      <c r="A7" s="131"/>
      <c r="B7" s="15"/>
      <c r="C7" s="12" t="s">
        <v>16</v>
      </c>
      <c r="D7" s="131"/>
      <c r="E7" s="131"/>
      <c r="F7" s="124" t="s">
        <v>408</v>
      </c>
      <c r="G7" s="131"/>
      <c r="H7" s="131"/>
      <c r="I7" s="12" t="s">
        <v>18</v>
      </c>
      <c r="J7" s="130"/>
      <c r="K7" s="131"/>
      <c r="L7" s="22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</row>
    <row r="8" spans="1:65" s="23" customFormat="1" ht="6.95" customHeight="1" x14ac:dyDescent="0.2">
      <c r="A8" s="131"/>
      <c r="B8" s="15"/>
      <c r="C8" s="131"/>
      <c r="D8" s="131"/>
      <c r="E8" s="131"/>
      <c r="F8" s="131"/>
      <c r="G8" s="131"/>
      <c r="H8" s="131"/>
      <c r="I8" s="131"/>
      <c r="J8" s="131"/>
      <c r="K8" s="131"/>
      <c r="L8" s="22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</row>
    <row r="9" spans="1:65" s="23" customFormat="1" ht="15.2" customHeight="1" x14ac:dyDescent="0.2">
      <c r="A9" s="131"/>
      <c r="B9" s="15"/>
      <c r="C9" s="12" t="s">
        <v>19</v>
      </c>
      <c r="D9" s="131"/>
      <c r="E9" s="131"/>
      <c r="F9" s="124" t="s">
        <v>409</v>
      </c>
      <c r="G9" s="131"/>
      <c r="H9" s="131"/>
      <c r="I9" s="12" t="s">
        <v>24</v>
      </c>
      <c r="J9" s="126"/>
      <c r="K9" s="131"/>
      <c r="L9" s="22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</row>
    <row r="10" spans="1:65" s="23" customFormat="1" ht="15.2" customHeight="1" x14ac:dyDescent="0.2">
      <c r="A10" s="131"/>
      <c r="B10" s="15"/>
      <c r="C10" s="12" t="s">
        <v>22</v>
      </c>
      <c r="D10" s="131"/>
      <c r="E10" s="131"/>
      <c r="F10" s="124"/>
      <c r="G10" s="131"/>
      <c r="H10" s="131"/>
      <c r="I10" s="12" t="s">
        <v>26</v>
      </c>
      <c r="J10" s="126"/>
      <c r="K10" s="131"/>
      <c r="L10" s="22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</row>
    <row r="11" spans="1:65" s="23" customFormat="1" ht="10.35" customHeight="1" x14ac:dyDescent="0.2">
      <c r="A11" s="131"/>
      <c r="B11" s="15"/>
      <c r="C11" s="131"/>
      <c r="D11" s="131"/>
      <c r="E11" s="131"/>
      <c r="F11" s="131"/>
      <c r="G11" s="131"/>
      <c r="H11" s="131"/>
      <c r="I11" s="131"/>
      <c r="J11" s="131"/>
      <c r="K11" s="131"/>
      <c r="L11" s="22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</row>
    <row r="12" spans="1:65" s="140" customFormat="1" ht="29.25" customHeight="1" x14ac:dyDescent="0.2">
      <c r="A12" s="138"/>
      <c r="B12" s="47"/>
      <c r="C12" s="48" t="s">
        <v>60</v>
      </c>
      <c r="D12" s="49" t="s">
        <v>49</v>
      </c>
      <c r="E12" s="49" t="s">
        <v>47</v>
      </c>
      <c r="F12" s="49" t="s">
        <v>48</v>
      </c>
      <c r="G12" s="49" t="s">
        <v>61</v>
      </c>
      <c r="H12" s="49" t="s">
        <v>62</v>
      </c>
      <c r="I12" s="49" t="s">
        <v>63</v>
      </c>
      <c r="J12" s="49" t="s">
        <v>57</v>
      </c>
      <c r="K12" s="50" t="s">
        <v>64</v>
      </c>
      <c r="L12" s="139"/>
      <c r="M12" s="33" t="s">
        <v>1</v>
      </c>
      <c r="N12" s="34" t="s">
        <v>32</v>
      </c>
      <c r="O12" s="34" t="s">
        <v>65</v>
      </c>
      <c r="P12" s="34" t="s">
        <v>66</v>
      </c>
      <c r="Q12" s="34" t="s">
        <v>67</v>
      </c>
      <c r="R12" s="34" t="s">
        <v>68</v>
      </c>
      <c r="S12" s="34" t="s">
        <v>69</v>
      </c>
      <c r="T12" s="35" t="s">
        <v>70</v>
      </c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</row>
    <row r="13" spans="1:65" s="23" customFormat="1" ht="22.9" customHeight="1" x14ac:dyDescent="0.25">
      <c r="A13" s="131"/>
      <c r="B13" s="15"/>
      <c r="C13" s="38" t="s">
        <v>71</v>
      </c>
      <c r="D13" s="131"/>
      <c r="E13" s="131"/>
      <c r="F13" s="131"/>
      <c r="G13" s="131"/>
      <c r="H13" s="131"/>
      <c r="I13" s="131"/>
      <c r="J13" s="51">
        <f>J14+J131+J143</f>
        <v>0</v>
      </c>
      <c r="K13" s="131"/>
      <c r="L13" s="15"/>
      <c r="M13" s="36"/>
      <c r="N13" s="52"/>
      <c r="O13" s="37"/>
      <c r="P13" s="53">
        <f>P14+P131+P143</f>
        <v>0</v>
      </c>
      <c r="Q13" s="37"/>
      <c r="R13" s="53">
        <f>R14+R131+R143</f>
        <v>63.532329740000009</v>
      </c>
      <c r="S13" s="37"/>
      <c r="T13" s="54">
        <f>T14+T131+T143</f>
        <v>43.51957500000001</v>
      </c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T13" s="141" t="s">
        <v>50</v>
      </c>
      <c r="AU13" s="141" t="s">
        <v>58</v>
      </c>
      <c r="BK13" s="142">
        <f>BK14+BK131+BK143</f>
        <v>0</v>
      </c>
    </row>
    <row r="14" spans="1:65" s="56" customFormat="1" ht="25.9" customHeight="1" x14ac:dyDescent="0.2">
      <c r="B14" s="55"/>
      <c r="D14" s="57" t="s">
        <v>50</v>
      </c>
      <c r="E14" s="58" t="s">
        <v>72</v>
      </c>
      <c r="F14" s="58" t="s">
        <v>73</v>
      </c>
      <c r="J14" s="59">
        <f>J15+J52+J71+J77+J93+J101+J103+J124+J129</f>
        <v>0</v>
      </c>
      <c r="L14" s="55"/>
      <c r="M14" s="60"/>
      <c r="N14" s="61"/>
      <c r="O14" s="61"/>
      <c r="P14" s="62">
        <f>P15+P52+P71+P77+P93+P101+P103+P124+P129</f>
        <v>0</v>
      </c>
      <c r="Q14" s="61"/>
      <c r="R14" s="62">
        <f>R15+R52+R71+R77+R93+R101+R103+R124+R129</f>
        <v>63.499894740000009</v>
      </c>
      <c r="S14" s="61"/>
      <c r="T14" s="63">
        <f>T15+T52+T71+T77+T93+T101+T103+T124+T129</f>
        <v>43.51957500000001</v>
      </c>
      <c r="AR14" s="57" t="s">
        <v>52</v>
      </c>
      <c r="AT14" s="143" t="s">
        <v>50</v>
      </c>
      <c r="AU14" s="143" t="s">
        <v>51</v>
      </c>
      <c r="AY14" s="57" t="s">
        <v>74</v>
      </c>
      <c r="BK14" s="144">
        <f>BK15+BK52+BK71+BK77+BK93+BK101+BK103+BK124+BK129</f>
        <v>0</v>
      </c>
    </row>
    <row r="15" spans="1:65" s="56" customFormat="1" ht="22.9" customHeight="1" x14ac:dyDescent="0.2">
      <c r="B15" s="55"/>
      <c r="D15" s="57" t="s">
        <v>50</v>
      </c>
      <c r="E15" s="64" t="s">
        <v>52</v>
      </c>
      <c r="F15" s="64" t="s">
        <v>75</v>
      </c>
      <c r="J15" s="65">
        <f>J16+J17+J19+J21+J25+J26+J27+J29+J31+J35+J36+J38+J40+J42+J43+J45+J46+J48+J50</f>
        <v>0</v>
      </c>
      <c r="L15" s="55"/>
      <c r="M15" s="60"/>
      <c r="N15" s="61"/>
      <c r="O15" s="61"/>
      <c r="P15" s="62">
        <f>SUM(P16:P51)</f>
        <v>0</v>
      </c>
      <c r="Q15" s="61"/>
      <c r="R15" s="62">
        <f>SUM(R16:R51)</f>
        <v>18.623999999999999</v>
      </c>
      <c r="S15" s="61"/>
      <c r="T15" s="63">
        <f>SUM(T16:T51)</f>
        <v>42.115075000000012</v>
      </c>
      <c r="AR15" s="57" t="s">
        <v>52</v>
      </c>
      <c r="AT15" s="143" t="s">
        <v>50</v>
      </c>
      <c r="AU15" s="143" t="s">
        <v>52</v>
      </c>
      <c r="AY15" s="57" t="s">
        <v>74</v>
      </c>
      <c r="BK15" s="144">
        <f>SUM(BK16:BK51)</f>
        <v>0</v>
      </c>
    </row>
    <row r="16" spans="1:65" s="23" customFormat="1" ht="21.75" customHeight="1" x14ac:dyDescent="0.2">
      <c r="A16" s="131"/>
      <c r="B16" s="15"/>
      <c r="C16" s="66" t="s">
        <v>52</v>
      </c>
      <c r="D16" s="66" t="s">
        <v>76</v>
      </c>
      <c r="E16" s="67" t="s">
        <v>77</v>
      </c>
      <c r="F16" s="68" t="s">
        <v>78</v>
      </c>
      <c r="G16" s="69" t="s">
        <v>79</v>
      </c>
      <c r="H16" s="70">
        <v>5</v>
      </c>
      <c r="I16" s="134"/>
      <c r="J16" s="71">
        <f>I16*H16</f>
        <v>0</v>
      </c>
      <c r="K16" s="68" t="s">
        <v>80</v>
      </c>
      <c r="L16" s="15"/>
      <c r="M16" s="145" t="s">
        <v>1</v>
      </c>
      <c r="N16" s="72" t="s">
        <v>33</v>
      </c>
      <c r="O16" s="32"/>
      <c r="P16" s="73">
        <f>O16*H16</f>
        <v>0</v>
      </c>
      <c r="Q16" s="73">
        <v>0</v>
      </c>
      <c r="R16" s="73">
        <f>Q16*H16</f>
        <v>0</v>
      </c>
      <c r="S16" s="73">
        <v>0</v>
      </c>
      <c r="T16" s="74">
        <f>S16*H16</f>
        <v>0</v>
      </c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R16" s="146" t="s">
        <v>81</v>
      </c>
      <c r="AT16" s="146" t="s">
        <v>76</v>
      </c>
      <c r="AU16" s="146" t="s">
        <v>56</v>
      </c>
      <c r="AY16" s="141" t="s">
        <v>74</v>
      </c>
      <c r="BE16" s="147">
        <f>IF(N16="základní",J16,0)</f>
        <v>0</v>
      </c>
      <c r="BF16" s="147">
        <f>IF(N16="snížená",J16,0)</f>
        <v>0</v>
      </c>
      <c r="BG16" s="147">
        <f>IF(N16="zákl. přenesená",J16,0)</f>
        <v>0</v>
      </c>
      <c r="BH16" s="147">
        <f>IF(N16="sníž. přenesená",J16,0)</f>
        <v>0</v>
      </c>
      <c r="BI16" s="147">
        <f>IF(N16="nulová",J16,0)</f>
        <v>0</v>
      </c>
      <c r="BJ16" s="141" t="s">
        <v>52</v>
      </c>
      <c r="BK16" s="147">
        <f>ROUND(I16*H16,2)</f>
        <v>0</v>
      </c>
      <c r="BL16" s="141" t="s">
        <v>81</v>
      </c>
      <c r="BM16" s="146" t="s">
        <v>82</v>
      </c>
    </row>
    <row r="17" spans="1:65" s="23" customFormat="1" ht="24.2" customHeight="1" x14ac:dyDescent="0.2">
      <c r="A17" s="131"/>
      <c r="B17" s="15"/>
      <c r="C17" s="66" t="s">
        <v>56</v>
      </c>
      <c r="D17" s="66" t="s">
        <v>76</v>
      </c>
      <c r="E17" s="67" t="s">
        <v>83</v>
      </c>
      <c r="F17" s="68" t="s">
        <v>84</v>
      </c>
      <c r="G17" s="69" t="s">
        <v>85</v>
      </c>
      <c r="H17" s="70">
        <v>49.6</v>
      </c>
      <c r="I17" s="134"/>
      <c r="J17" s="71">
        <f>I17*H17</f>
        <v>0</v>
      </c>
      <c r="K17" s="68" t="s">
        <v>80</v>
      </c>
      <c r="L17" s="15"/>
      <c r="M17" s="145" t="s">
        <v>1</v>
      </c>
      <c r="N17" s="72" t="s">
        <v>33</v>
      </c>
      <c r="O17" s="32"/>
      <c r="P17" s="73">
        <f>O17*H17</f>
        <v>0</v>
      </c>
      <c r="Q17" s="73">
        <v>0</v>
      </c>
      <c r="R17" s="73">
        <f>Q17*H17</f>
        <v>0</v>
      </c>
      <c r="S17" s="73">
        <v>0.26</v>
      </c>
      <c r="T17" s="74">
        <f>S17*H17</f>
        <v>12.896000000000001</v>
      </c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R17" s="146" t="s">
        <v>81</v>
      </c>
      <c r="AT17" s="146" t="s">
        <v>76</v>
      </c>
      <c r="AU17" s="146" t="s">
        <v>56</v>
      </c>
      <c r="AY17" s="141" t="s">
        <v>74</v>
      </c>
      <c r="BE17" s="147">
        <f>IF(N17="základní",J17,0)</f>
        <v>0</v>
      </c>
      <c r="BF17" s="147">
        <f>IF(N17="snížená",J17,0)</f>
        <v>0</v>
      </c>
      <c r="BG17" s="147">
        <f>IF(N17="zákl. přenesená",J17,0)</f>
        <v>0</v>
      </c>
      <c r="BH17" s="147">
        <f>IF(N17="sníž. přenesená",J17,0)</f>
        <v>0</v>
      </c>
      <c r="BI17" s="147">
        <f>IF(N17="nulová",J17,0)</f>
        <v>0</v>
      </c>
      <c r="BJ17" s="141" t="s">
        <v>52</v>
      </c>
      <c r="BK17" s="147">
        <f>ROUND(I17*H17,2)</f>
        <v>0</v>
      </c>
      <c r="BL17" s="141" t="s">
        <v>81</v>
      </c>
      <c r="BM17" s="146" t="s">
        <v>86</v>
      </c>
    </row>
    <row r="18" spans="1:65" s="76" customFormat="1" x14ac:dyDescent="0.2">
      <c r="B18" s="75"/>
      <c r="D18" s="77" t="s">
        <v>87</v>
      </c>
      <c r="E18" s="78" t="s">
        <v>1</v>
      </c>
      <c r="F18" s="79" t="s">
        <v>88</v>
      </c>
      <c r="H18" s="80">
        <v>49.6</v>
      </c>
      <c r="L18" s="75"/>
      <c r="M18" s="81"/>
      <c r="N18" s="82"/>
      <c r="O18" s="82"/>
      <c r="P18" s="82"/>
      <c r="Q18" s="82"/>
      <c r="R18" s="82"/>
      <c r="S18" s="82"/>
      <c r="T18" s="83"/>
      <c r="AT18" s="78" t="s">
        <v>87</v>
      </c>
      <c r="AU18" s="78" t="s">
        <v>56</v>
      </c>
      <c r="AV18" s="76" t="s">
        <v>56</v>
      </c>
      <c r="AW18" s="76" t="s">
        <v>25</v>
      </c>
      <c r="AX18" s="76" t="s">
        <v>52</v>
      </c>
      <c r="AY18" s="78" t="s">
        <v>74</v>
      </c>
    </row>
    <row r="19" spans="1:65" s="23" customFormat="1" ht="24.2" customHeight="1" x14ac:dyDescent="0.2">
      <c r="A19" s="131"/>
      <c r="B19" s="15"/>
      <c r="C19" s="66" t="s">
        <v>55</v>
      </c>
      <c r="D19" s="66" t="s">
        <v>76</v>
      </c>
      <c r="E19" s="67" t="s">
        <v>89</v>
      </c>
      <c r="F19" s="68" t="s">
        <v>90</v>
      </c>
      <c r="G19" s="69" t="s">
        <v>85</v>
      </c>
      <c r="H19" s="70">
        <v>3.2210000000000001</v>
      </c>
      <c r="I19" s="134"/>
      <c r="J19" s="71">
        <f>I19*H19</f>
        <v>0</v>
      </c>
      <c r="K19" s="68" t="s">
        <v>80</v>
      </c>
      <c r="L19" s="15"/>
      <c r="M19" s="145" t="s">
        <v>1</v>
      </c>
      <c r="N19" s="72" t="s">
        <v>33</v>
      </c>
      <c r="O19" s="32"/>
      <c r="P19" s="73">
        <f>O19*H19</f>
        <v>0</v>
      </c>
      <c r="Q19" s="73">
        <v>0</v>
      </c>
      <c r="R19" s="73">
        <f>Q19*H19</f>
        <v>0</v>
      </c>
      <c r="S19" s="73">
        <v>0.45</v>
      </c>
      <c r="T19" s="74">
        <f>S19*H19</f>
        <v>1.4494500000000001</v>
      </c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R19" s="146" t="s">
        <v>81</v>
      </c>
      <c r="AT19" s="146" t="s">
        <v>76</v>
      </c>
      <c r="AU19" s="146" t="s">
        <v>56</v>
      </c>
      <c r="AY19" s="141" t="s">
        <v>74</v>
      </c>
      <c r="BE19" s="147">
        <f>IF(N19="základní",J19,0)</f>
        <v>0</v>
      </c>
      <c r="BF19" s="147">
        <f>IF(N19="snížená",J19,0)</f>
        <v>0</v>
      </c>
      <c r="BG19" s="147">
        <f>IF(N19="zákl. přenesená",J19,0)</f>
        <v>0</v>
      </c>
      <c r="BH19" s="147">
        <f>IF(N19="sníž. přenesená",J19,0)</f>
        <v>0</v>
      </c>
      <c r="BI19" s="147">
        <f>IF(N19="nulová",J19,0)</f>
        <v>0</v>
      </c>
      <c r="BJ19" s="141" t="s">
        <v>52</v>
      </c>
      <c r="BK19" s="147">
        <f>ROUND(I19*H19,2)</f>
        <v>0</v>
      </c>
      <c r="BL19" s="141" t="s">
        <v>81</v>
      </c>
      <c r="BM19" s="146" t="s">
        <v>91</v>
      </c>
    </row>
    <row r="20" spans="1:65" s="76" customFormat="1" x14ac:dyDescent="0.2">
      <c r="B20" s="75"/>
      <c r="D20" s="77" t="s">
        <v>87</v>
      </c>
      <c r="E20" s="78" t="s">
        <v>1</v>
      </c>
      <c r="F20" s="79" t="s">
        <v>92</v>
      </c>
      <c r="H20" s="80">
        <v>3.2210000000000001</v>
      </c>
      <c r="L20" s="75"/>
      <c r="M20" s="81"/>
      <c r="N20" s="82"/>
      <c r="O20" s="82"/>
      <c r="P20" s="82"/>
      <c r="Q20" s="82"/>
      <c r="R20" s="82"/>
      <c r="S20" s="82"/>
      <c r="T20" s="83"/>
      <c r="AT20" s="78" t="s">
        <v>87</v>
      </c>
      <c r="AU20" s="78" t="s">
        <v>56</v>
      </c>
      <c r="AV20" s="76" t="s">
        <v>56</v>
      </c>
      <c r="AW20" s="76" t="s">
        <v>25</v>
      </c>
      <c r="AX20" s="76" t="s">
        <v>52</v>
      </c>
      <c r="AY20" s="78" t="s">
        <v>74</v>
      </c>
    </row>
    <row r="21" spans="1:65" s="23" customFormat="1" ht="24.2" customHeight="1" x14ac:dyDescent="0.2">
      <c r="A21" s="131"/>
      <c r="B21" s="15"/>
      <c r="C21" s="66" t="s">
        <v>81</v>
      </c>
      <c r="D21" s="66" t="s">
        <v>76</v>
      </c>
      <c r="E21" s="67" t="s">
        <v>93</v>
      </c>
      <c r="F21" s="68" t="s">
        <v>94</v>
      </c>
      <c r="G21" s="69" t="s">
        <v>85</v>
      </c>
      <c r="H21" s="70">
        <v>55.6</v>
      </c>
      <c r="I21" s="134"/>
      <c r="J21" s="71">
        <f>I21*H21</f>
        <v>0</v>
      </c>
      <c r="K21" s="68" t="s">
        <v>80</v>
      </c>
      <c r="L21" s="15"/>
      <c r="M21" s="145" t="s">
        <v>1</v>
      </c>
      <c r="N21" s="72" t="s">
        <v>33</v>
      </c>
      <c r="O21" s="32"/>
      <c r="P21" s="73">
        <f>O21*H21</f>
        <v>0</v>
      </c>
      <c r="Q21" s="73">
        <v>0</v>
      </c>
      <c r="R21" s="73">
        <f>Q21*H21</f>
        <v>0</v>
      </c>
      <c r="S21" s="73">
        <v>0.44</v>
      </c>
      <c r="T21" s="74">
        <f>S21*H21</f>
        <v>24.464000000000002</v>
      </c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R21" s="146" t="s">
        <v>81</v>
      </c>
      <c r="AT21" s="146" t="s">
        <v>76</v>
      </c>
      <c r="AU21" s="146" t="s">
        <v>56</v>
      </c>
      <c r="AY21" s="141" t="s">
        <v>74</v>
      </c>
      <c r="BE21" s="147">
        <f>IF(N21="základní",J21,0)</f>
        <v>0</v>
      </c>
      <c r="BF21" s="147">
        <f>IF(N21="snížená",J21,0)</f>
        <v>0</v>
      </c>
      <c r="BG21" s="147">
        <f>IF(N21="zákl. přenesená",J21,0)</f>
        <v>0</v>
      </c>
      <c r="BH21" s="147">
        <f>IF(N21="sníž. přenesená",J21,0)</f>
        <v>0</v>
      </c>
      <c r="BI21" s="147">
        <f>IF(N21="nulová",J21,0)</f>
        <v>0</v>
      </c>
      <c r="BJ21" s="141" t="s">
        <v>52</v>
      </c>
      <c r="BK21" s="147">
        <f>ROUND(I21*H21,2)</f>
        <v>0</v>
      </c>
      <c r="BL21" s="141" t="s">
        <v>81</v>
      </c>
      <c r="BM21" s="146" t="s">
        <v>95</v>
      </c>
    </row>
    <row r="22" spans="1:65" s="76" customFormat="1" x14ac:dyDescent="0.2">
      <c r="B22" s="75"/>
      <c r="D22" s="77" t="s">
        <v>87</v>
      </c>
      <c r="E22" s="78" t="s">
        <v>1</v>
      </c>
      <c r="F22" s="79" t="s">
        <v>96</v>
      </c>
      <c r="H22" s="80">
        <v>49.6</v>
      </c>
      <c r="L22" s="75"/>
      <c r="M22" s="81"/>
      <c r="N22" s="82"/>
      <c r="O22" s="82"/>
      <c r="P22" s="82"/>
      <c r="Q22" s="82"/>
      <c r="R22" s="82"/>
      <c r="S22" s="82"/>
      <c r="T22" s="83"/>
      <c r="AT22" s="78" t="s">
        <v>87</v>
      </c>
      <c r="AU22" s="78" t="s">
        <v>56</v>
      </c>
      <c r="AV22" s="76" t="s">
        <v>56</v>
      </c>
      <c r="AW22" s="76" t="s">
        <v>25</v>
      </c>
      <c r="AX22" s="76" t="s">
        <v>51</v>
      </c>
      <c r="AY22" s="78" t="s">
        <v>74</v>
      </c>
    </row>
    <row r="23" spans="1:65" s="76" customFormat="1" x14ac:dyDescent="0.2">
      <c r="B23" s="75"/>
      <c r="D23" s="77" t="s">
        <v>87</v>
      </c>
      <c r="E23" s="78" t="s">
        <v>1</v>
      </c>
      <c r="F23" s="79" t="s">
        <v>97</v>
      </c>
      <c r="H23" s="80">
        <v>6</v>
      </c>
      <c r="L23" s="75"/>
      <c r="M23" s="81"/>
      <c r="N23" s="82"/>
      <c r="O23" s="82"/>
      <c r="P23" s="82"/>
      <c r="Q23" s="82"/>
      <c r="R23" s="82"/>
      <c r="S23" s="82"/>
      <c r="T23" s="83"/>
      <c r="AT23" s="78" t="s">
        <v>87</v>
      </c>
      <c r="AU23" s="78" t="s">
        <v>56</v>
      </c>
      <c r="AV23" s="76" t="s">
        <v>56</v>
      </c>
      <c r="AW23" s="76" t="s">
        <v>25</v>
      </c>
      <c r="AX23" s="76" t="s">
        <v>51</v>
      </c>
      <c r="AY23" s="78" t="s">
        <v>74</v>
      </c>
    </row>
    <row r="24" spans="1:65" s="85" customFormat="1" x14ac:dyDescent="0.2">
      <c r="B24" s="84"/>
      <c r="D24" s="77" t="s">
        <v>87</v>
      </c>
      <c r="E24" s="86" t="s">
        <v>1</v>
      </c>
      <c r="F24" s="87" t="s">
        <v>98</v>
      </c>
      <c r="H24" s="88">
        <v>55.6</v>
      </c>
      <c r="L24" s="84"/>
      <c r="M24" s="89"/>
      <c r="N24" s="90"/>
      <c r="O24" s="90"/>
      <c r="P24" s="90"/>
      <c r="Q24" s="90"/>
      <c r="R24" s="90"/>
      <c r="S24" s="90"/>
      <c r="T24" s="91"/>
      <c r="AT24" s="86" t="s">
        <v>87</v>
      </c>
      <c r="AU24" s="86" t="s">
        <v>56</v>
      </c>
      <c r="AV24" s="85" t="s">
        <v>81</v>
      </c>
      <c r="AW24" s="85" t="s">
        <v>25</v>
      </c>
      <c r="AX24" s="85" t="s">
        <v>52</v>
      </c>
      <c r="AY24" s="86" t="s">
        <v>74</v>
      </c>
    </row>
    <row r="25" spans="1:65" s="23" customFormat="1" ht="24.2" customHeight="1" x14ac:dyDescent="0.2">
      <c r="A25" s="131"/>
      <c r="B25" s="15"/>
      <c r="C25" s="66" t="s">
        <v>99</v>
      </c>
      <c r="D25" s="66" t="s">
        <v>76</v>
      </c>
      <c r="E25" s="67" t="s">
        <v>100</v>
      </c>
      <c r="F25" s="68" t="s">
        <v>101</v>
      </c>
      <c r="G25" s="69" t="s">
        <v>85</v>
      </c>
      <c r="H25" s="70">
        <v>6</v>
      </c>
      <c r="I25" s="134"/>
      <c r="J25" s="71">
        <f>I25*H25</f>
        <v>0</v>
      </c>
      <c r="K25" s="68" t="s">
        <v>80</v>
      </c>
      <c r="L25" s="15"/>
      <c r="M25" s="145" t="s">
        <v>1</v>
      </c>
      <c r="N25" s="72" t="s">
        <v>33</v>
      </c>
      <c r="O25" s="32"/>
      <c r="P25" s="73">
        <f>O25*H25</f>
        <v>0</v>
      </c>
      <c r="Q25" s="73">
        <v>0</v>
      </c>
      <c r="R25" s="73">
        <f>Q25*H25</f>
        <v>0</v>
      </c>
      <c r="S25" s="73">
        <v>0.32500000000000001</v>
      </c>
      <c r="T25" s="74">
        <f>S25*H25</f>
        <v>1.9500000000000002</v>
      </c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R25" s="146" t="s">
        <v>81</v>
      </c>
      <c r="AT25" s="146" t="s">
        <v>76</v>
      </c>
      <c r="AU25" s="146" t="s">
        <v>56</v>
      </c>
      <c r="AY25" s="141" t="s">
        <v>74</v>
      </c>
      <c r="BE25" s="147">
        <f>IF(N25="základní",J25,0)</f>
        <v>0</v>
      </c>
      <c r="BF25" s="147">
        <f>IF(N25="snížená",J25,0)</f>
        <v>0</v>
      </c>
      <c r="BG25" s="147">
        <f>IF(N25="zákl. přenesená",J25,0)</f>
        <v>0</v>
      </c>
      <c r="BH25" s="147">
        <f>IF(N25="sníž. přenesená",J25,0)</f>
        <v>0</v>
      </c>
      <c r="BI25" s="147">
        <f>IF(N25="nulová",J25,0)</f>
        <v>0</v>
      </c>
      <c r="BJ25" s="141" t="s">
        <v>52</v>
      </c>
      <c r="BK25" s="147">
        <f>ROUND(I25*H25,2)</f>
        <v>0</v>
      </c>
      <c r="BL25" s="141" t="s">
        <v>81</v>
      </c>
      <c r="BM25" s="146" t="s">
        <v>102</v>
      </c>
    </row>
    <row r="26" spans="1:65" s="23" customFormat="1" ht="16.5" customHeight="1" x14ac:dyDescent="0.2">
      <c r="A26" s="131"/>
      <c r="B26" s="15"/>
      <c r="C26" s="66" t="s">
        <v>103</v>
      </c>
      <c r="D26" s="66" t="s">
        <v>76</v>
      </c>
      <c r="E26" s="67" t="s">
        <v>104</v>
      </c>
      <c r="F26" s="68" t="s">
        <v>105</v>
      </c>
      <c r="G26" s="69" t="s">
        <v>106</v>
      </c>
      <c r="H26" s="70">
        <v>4.2050000000000001</v>
      </c>
      <c r="I26" s="134"/>
      <c r="J26" s="71">
        <f>I26*H26</f>
        <v>0</v>
      </c>
      <c r="K26" s="68" t="s">
        <v>80</v>
      </c>
      <c r="L26" s="15"/>
      <c r="M26" s="145" t="s">
        <v>1</v>
      </c>
      <c r="N26" s="72" t="s">
        <v>33</v>
      </c>
      <c r="O26" s="32"/>
      <c r="P26" s="73">
        <f>O26*H26</f>
        <v>0</v>
      </c>
      <c r="Q26" s="73">
        <v>0</v>
      </c>
      <c r="R26" s="73">
        <f>Q26*H26</f>
        <v>0</v>
      </c>
      <c r="S26" s="73">
        <v>0.20499999999999999</v>
      </c>
      <c r="T26" s="74">
        <f>S26*H26</f>
        <v>0.86202499999999993</v>
      </c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R26" s="146" t="s">
        <v>81</v>
      </c>
      <c r="AT26" s="146" t="s">
        <v>76</v>
      </c>
      <c r="AU26" s="146" t="s">
        <v>56</v>
      </c>
      <c r="AY26" s="141" t="s">
        <v>74</v>
      </c>
      <c r="BE26" s="147">
        <f>IF(N26="základní",J26,0)</f>
        <v>0</v>
      </c>
      <c r="BF26" s="147">
        <f>IF(N26="snížená",J26,0)</f>
        <v>0</v>
      </c>
      <c r="BG26" s="147">
        <f>IF(N26="zákl. přenesená",J26,0)</f>
        <v>0</v>
      </c>
      <c r="BH26" s="147">
        <f>IF(N26="sníž. přenesená",J26,0)</f>
        <v>0</v>
      </c>
      <c r="BI26" s="147">
        <f>IF(N26="nulová",J26,0)</f>
        <v>0</v>
      </c>
      <c r="BJ26" s="141" t="s">
        <v>52</v>
      </c>
      <c r="BK26" s="147">
        <f>ROUND(I26*H26,2)</f>
        <v>0</v>
      </c>
      <c r="BL26" s="141" t="s">
        <v>81</v>
      </c>
      <c r="BM26" s="146" t="s">
        <v>107</v>
      </c>
    </row>
    <row r="27" spans="1:65" s="23" customFormat="1" ht="16.5" customHeight="1" x14ac:dyDescent="0.2">
      <c r="A27" s="131"/>
      <c r="B27" s="15"/>
      <c r="C27" s="66" t="s">
        <v>108</v>
      </c>
      <c r="D27" s="66" t="s">
        <v>76</v>
      </c>
      <c r="E27" s="67" t="s">
        <v>109</v>
      </c>
      <c r="F27" s="68" t="s">
        <v>110</v>
      </c>
      <c r="G27" s="69" t="s">
        <v>106</v>
      </c>
      <c r="H27" s="70">
        <v>12.34</v>
      </c>
      <c r="I27" s="134"/>
      <c r="J27" s="71">
        <f>I27*H27</f>
        <v>0</v>
      </c>
      <c r="K27" s="68" t="s">
        <v>80</v>
      </c>
      <c r="L27" s="15"/>
      <c r="M27" s="145" t="s">
        <v>1</v>
      </c>
      <c r="N27" s="72" t="s">
        <v>33</v>
      </c>
      <c r="O27" s="32"/>
      <c r="P27" s="73">
        <f>O27*H27</f>
        <v>0</v>
      </c>
      <c r="Q27" s="73">
        <v>0</v>
      </c>
      <c r="R27" s="73">
        <f>Q27*H27</f>
        <v>0</v>
      </c>
      <c r="S27" s="73">
        <v>0.04</v>
      </c>
      <c r="T27" s="74">
        <f>S27*H27</f>
        <v>0.49359999999999998</v>
      </c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R27" s="146" t="s">
        <v>81</v>
      </c>
      <c r="AT27" s="146" t="s">
        <v>76</v>
      </c>
      <c r="AU27" s="146" t="s">
        <v>56</v>
      </c>
      <c r="AY27" s="141" t="s">
        <v>74</v>
      </c>
      <c r="BE27" s="147">
        <f>IF(N27="základní",J27,0)</f>
        <v>0</v>
      </c>
      <c r="BF27" s="147">
        <f>IF(N27="snížená",J27,0)</f>
        <v>0</v>
      </c>
      <c r="BG27" s="147">
        <f>IF(N27="zákl. přenesená",J27,0)</f>
        <v>0</v>
      </c>
      <c r="BH27" s="147">
        <f>IF(N27="sníž. přenesená",J27,0)</f>
        <v>0</v>
      </c>
      <c r="BI27" s="147">
        <f>IF(N27="nulová",J27,0)</f>
        <v>0</v>
      </c>
      <c r="BJ27" s="141" t="s">
        <v>52</v>
      </c>
      <c r="BK27" s="147">
        <f>ROUND(I27*H27,2)</f>
        <v>0</v>
      </c>
      <c r="BL27" s="141" t="s">
        <v>81</v>
      </c>
      <c r="BM27" s="146" t="s">
        <v>111</v>
      </c>
    </row>
    <row r="28" spans="1:65" s="76" customFormat="1" x14ac:dyDescent="0.2">
      <c r="B28" s="75"/>
      <c r="D28" s="77" t="s">
        <v>87</v>
      </c>
      <c r="E28" s="78" t="s">
        <v>1</v>
      </c>
      <c r="F28" s="79" t="s">
        <v>112</v>
      </c>
      <c r="H28" s="80">
        <v>12.34</v>
      </c>
      <c r="L28" s="75"/>
      <c r="M28" s="81"/>
      <c r="N28" s="82"/>
      <c r="O28" s="82"/>
      <c r="P28" s="82"/>
      <c r="Q28" s="82"/>
      <c r="R28" s="82"/>
      <c r="S28" s="82"/>
      <c r="T28" s="83"/>
      <c r="AT28" s="78" t="s">
        <v>87</v>
      </c>
      <c r="AU28" s="78" t="s">
        <v>56</v>
      </c>
      <c r="AV28" s="76" t="s">
        <v>56</v>
      </c>
      <c r="AW28" s="76" t="s">
        <v>25</v>
      </c>
      <c r="AX28" s="76" t="s">
        <v>52</v>
      </c>
      <c r="AY28" s="78" t="s">
        <v>74</v>
      </c>
    </row>
    <row r="29" spans="1:65" s="23" customFormat="1" ht="33" customHeight="1" x14ac:dyDescent="0.2">
      <c r="A29" s="131"/>
      <c r="B29" s="15"/>
      <c r="C29" s="66" t="s">
        <v>113</v>
      </c>
      <c r="D29" s="66" t="s">
        <v>76</v>
      </c>
      <c r="E29" s="67" t="s">
        <v>114</v>
      </c>
      <c r="F29" s="68" t="s">
        <v>115</v>
      </c>
      <c r="G29" s="69" t="s">
        <v>116</v>
      </c>
      <c r="H29" s="70">
        <v>11.5</v>
      </c>
      <c r="I29" s="134"/>
      <c r="J29" s="71">
        <f>I29*H29</f>
        <v>0</v>
      </c>
      <c r="K29" s="68" t="s">
        <v>80</v>
      </c>
      <c r="L29" s="15"/>
      <c r="M29" s="145" t="s">
        <v>1</v>
      </c>
      <c r="N29" s="72" t="s">
        <v>33</v>
      </c>
      <c r="O29" s="32"/>
      <c r="P29" s="73">
        <f>O29*H29</f>
        <v>0</v>
      </c>
      <c r="Q29" s="73">
        <v>0</v>
      </c>
      <c r="R29" s="73">
        <f>Q29*H29</f>
        <v>0</v>
      </c>
      <c r="S29" s="73">
        <v>0</v>
      </c>
      <c r="T29" s="74">
        <f>S29*H29</f>
        <v>0</v>
      </c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R29" s="146" t="s">
        <v>81</v>
      </c>
      <c r="AT29" s="146" t="s">
        <v>76</v>
      </c>
      <c r="AU29" s="146" t="s">
        <v>56</v>
      </c>
      <c r="AY29" s="141" t="s">
        <v>74</v>
      </c>
      <c r="BE29" s="147">
        <f>IF(N29="základní",J29,0)</f>
        <v>0</v>
      </c>
      <c r="BF29" s="147">
        <f>IF(N29="snížená",J29,0)</f>
        <v>0</v>
      </c>
      <c r="BG29" s="147">
        <f>IF(N29="zákl. přenesená",J29,0)</f>
        <v>0</v>
      </c>
      <c r="BH29" s="147">
        <f>IF(N29="sníž. přenesená",J29,0)</f>
        <v>0</v>
      </c>
      <c r="BI29" s="147">
        <f>IF(N29="nulová",J29,0)</f>
        <v>0</v>
      </c>
      <c r="BJ29" s="141" t="s">
        <v>52</v>
      </c>
      <c r="BK29" s="147">
        <f>ROUND(I29*H29,2)</f>
        <v>0</v>
      </c>
      <c r="BL29" s="141" t="s">
        <v>81</v>
      </c>
      <c r="BM29" s="146" t="s">
        <v>117</v>
      </c>
    </row>
    <row r="30" spans="1:65" s="76" customFormat="1" x14ac:dyDescent="0.2">
      <c r="B30" s="75"/>
      <c r="D30" s="77" t="s">
        <v>87</v>
      </c>
      <c r="E30" s="78" t="s">
        <v>1</v>
      </c>
      <c r="F30" s="79" t="s">
        <v>118</v>
      </c>
      <c r="H30" s="80">
        <v>11.5</v>
      </c>
      <c r="L30" s="75"/>
      <c r="M30" s="81"/>
      <c r="N30" s="82"/>
      <c r="O30" s="82"/>
      <c r="P30" s="82"/>
      <c r="Q30" s="82"/>
      <c r="R30" s="82"/>
      <c r="S30" s="82"/>
      <c r="T30" s="83"/>
      <c r="AT30" s="78" t="s">
        <v>87</v>
      </c>
      <c r="AU30" s="78" t="s">
        <v>56</v>
      </c>
      <c r="AV30" s="76" t="s">
        <v>56</v>
      </c>
      <c r="AW30" s="76" t="s">
        <v>25</v>
      </c>
      <c r="AX30" s="76" t="s">
        <v>52</v>
      </c>
      <c r="AY30" s="78" t="s">
        <v>74</v>
      </c>
    </row>
    <row r="31" spans="1:65" s="23" customFormat="1" ht="33" customHeight="1" x14ac:dyDescent="0.2">
      <c r="A31" s="131"/>
      <c r="B31" s="15"/>
      <c r="C31" s="66" t="s">
        <v>119</v>
      </c>
      <c r="D31" s="66" t="s">
        <v>76</v>
      </c>
      <c r="E31" s="67" t="s">
        <v>120</v>
      </c>
      <c r="F31" s="68" t="s">
        <v>121</v>
      </c>
      <c r="G31" s="69" t="s">
        <v>116</v>
      </c>
      <c r="H31" s="70">
        <v>13.968</v>
      </c>
      <c r="I31" s="134"/>
      <c r="J31" s="71">
        <f>I31*H31</f>
        <v>0</v>
      </c>
      <c r="K31" s="68" t="s">
        <v>80</v>
      </c>
      <c r="L31" s="15"/>
      <c r="M31" s="145" t="s">
        <v>1</v>
      </c>
      <c r="N31" s="72" t="s">
        <v>33</v>
      </c>
      <c r="O31" s="32"/>
      <c r="P31" s="73">
        <f>O31*H31</f>
        <v>0</v>
      </c>
      <c r="Q31" s="73">
        <v>0</v>
      </c>
      <c r="R31" s="73">
        <f>Q31*H31</f>
        <v>0</v>
      </c>
      <c r="S31" s="73">
        <v>0</v>
      </c>
      <c r="T31" s="74">
        <f>S31*H31</f>
        <v>0</v>
      </c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R31" s="146" t="s">
        <v>81</v>
      </c>
      <c r="AT31" s="146" t="s">
        <v>76</v>
      </c>
      <c r="AU31" s="146" t="s">
        <v>56</v>
      </c>
      <c r="AY31" s="141" t="s">
        <v>74</v>
      </c>
      <c r="BE31" s="147">
        <f>IF(N31="základní",J31,0)</f>
        <v>0</v>
      </c>
      <c r="BF31" s="147">
        <f>IF(N31="snížená",J31,0)</f>
        <v>0</v>
      </c>
      <c r="BG31" s="147">
        <f>IF(N31="zákl. přenesená",J31,0)</f>
        <v>0</v>
      </c>
      <c r="BH31" s="147">
        <f>IF(N31="sníž. přenesená",J31,0)</f>
        <v>0</v>
      </c>
      <c r="BI31" s="147">
        <f>IF(N31="nulová",J31,0)</f>
        <v>0</v>
      </c>
      <c r="BJ31" s="141" t="s">
        <v>52</v>
      </c>
      <c r="BK31" s="147">
        <f>ROUND(I31*H31,2)</f>
        <v>0</v>
      </c>
      <c r="BL31" s="141" t="s">
        <v>81</v>
      </c>
      <c r="BM31" s="146" t="s">
        <v>122</v>
      </c>
    </row>
    <row r="32" spans="1:65" s="76" customFormat="1" ht="22.5" x14ac:dyDescent="0.2">
      <c r="B32" s="75"/>
      <c r="D32" s="77" t="s">
        <v>87</v>
      </c>
      <c r="E32" s="78" t="s">
        <v>1</v>
      </c>
      <c r="F32" s="79" t="s">
        <v>123</v>
      </c>
      <c r="H32" s="80">
        <v>4.6559999999999997</v>
      </c>
      <c r="L32" s="75"/>
      <c r="M32" s="81"/>
      <c r="N32" s="82"/>
      <c r="O32" s="82"/>
      <c r="P32" s="82"/>
      <c r="Q32" s="82"/>
      <c r="R32" s="82"/>
      <c r="S32" s="82"/>
      <c r="T32" s="83"/>
      <c r="AT32" s="78" t="s">
        <v>87</v>
      </c>
      <c r="AU32" s="78" t="s">
        <v>56</v>
      </c>
      <c r="AV32" s="76" t="s">
        <v>56</v>
      </c>
      <c r="AW32" s="76" t="s">
        <v>25</v>
      </c>
      <c r="AX32" s="76" t="s">
        <v>51</v>
      </c>
      <c r="AY32" s="78" t="s">
        <v>74</v>
      </c>
    </row>
    <row r="33" spans="1:65" s="76" customFormat="1" x14ac:dyDescent="0.2">
      <c r="B33" s="75"/>
      <c r="D33" s="77" t="s">
        <v>87</v>
      </c>
      <c r="E33" s="78" t="s">
        <v>1</v>
      </c>
      <c r="F33" s="79" t="s">
        <v>124</v>
      </c>
      <c r="H33" s="80">
        <v>9.3119999999999994</v>
      </c>
      <c r="L33" s="75"/>
      <c r="M33" s="81"/>
      <c r="N33" s="82"/>
      <c r="O33" s="82"/>
      <c r="P33" s="82"/>
      <c r="Q33" s="82"/>
      <c r="R33" s="82"/>
      <c r="S33" s="82"/>
      <c r="T33" s="83"/>
      <c r="AT33" s="78" t="s">
        <v>87</v>
      </c>
      <c r="AU33" s="78" t="s">
        <v>56</v>
      </c>
      <c r="AV33" s="76" t="s">
        <v>56</v>
      </c>
      <c r="AW33" s="76" t="s">
        <v>25</v>
      </c>
      <c r="AX33" s="76" t="s">
        <v>51</v>
      </c>
      <c r="AY33" s="78" t="s">
        <v>74</v>
      </c>
    </row>
    <row r="34" spans="1:65" s="85" customFormat="1" x14ac:dyDescent="0.2">
      <c r="B34" s="84"/>
      <c r="D34" s="77" t="s">
        <v>87</v>
      </c>
      <c r="E34" s="86" t="s">
        <v>1</v>
      </c>
      <c r="F34" s="87" t="s">
        <v>98</v>
      </c>
      <c r="H34" s="88">
        <v>13.968</v>
      </c>
      <c r="L34" s="84"/>
      <c r="M34" s="89"/>
      <c r="N34" s="90"/>
      <c r="O34" s="90"/>
      <c r="P34" s="90"/>
      <c r="Q34" s="90"/>
      <c r="R34" s="90"/>
      <c r="S34" s="90"/>
      <c r="T34" s="91"/>
      <c r="AT34" s="86" t="s">
        <v>87</v>
      </c>
      <c r="AU34" s="86" t="s">
        <v>56</v>
      </c>
      <c r="AV34" s="85" t="s">
        <v>81</v>
      </c>
      <c r="AW34" s="85" t="s">
        <v>25</v>
      </c>
      <c r="AX34" s="85" t="s">
        <v>52</v>
      </c>
      <c r="AY34" s="86" t="s">
        <v>74</v>
      </c>
    </row>
    <row r="35" spans="1:65" s="23" customFormat="1" ht="24.2" customHeight="1" x14ac:dyDescent="0.2">
      <c r="A35" s="131"/>
      <c r="B35" s="15"/>
      <c r="C35" s="66" t="s">
        <v>125</v>
      </c>
      <c r="D35" s="66" t="s">
        <v>76</v>
      </c>
      <c r="E35" s="67" t="s">
        <v>126</v>
      </c>
      <c r="F35" s="68" t="s">
        <v>127</v>
      </c>
      <c r="G35" s="69" t="s">
        <v>79</v>
      </c>
      <c r="H35" s="70">
        <v>5</v>
      </c>
      <c r="I35" s="134"/>
      <c r="J35" s="71">
        <f>I35*H35</f>
        <v>0</v>
      </c>
      <c r="K35" s="68" t="s">
        <v>80</v>
      </c>
      <c r="L35" s="15"/>
      <c r="M35" s="145" t="s">
        <v>1</v>
      </c>
      <c r="N35" s="72" t="s">
        <v>33</v>
      </c>
      <c r="O35" s="32"/>
      <c r="P35" s="73">
        <f>O35*H35</f>
        <v>0</v>
      </c>
      <c r="Q35" s="73">
        <v>0</v>
      </c>
      <c r="R35" s="73">
        <f>Q35*H35</f>
        <v>0</v>
      </c>
      <c r="S35" s="73">
        <v>0</v>
      </c>
      <c r="T35" s="74">
        <f>S35*H35</f>
        <v>0</v>
      </c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R35" s="146" t="s">
        <v>81</v>
      </c>
      <c r="AT35" s="146" t="s">
        <v>76</v>
      </c>
      <c r="AU35" s="146" t="s">
        <v>56</v>
      </c>
      <c r="AY35" s="141" t="s">
        <v>74</v>
      </c>
      <c r="BE35" s="147">
        <f>IF(N35="základní",J35,0)</f>
        <v>0</v>
      </c>
      <c r="BF35" s="147">
        <f>IF(N35="snížená",J35,0)</f>
        <v>0</v>
      </c>
      <c r="BG35" s="147">
        <f>IF(N35="zákl. přenesená",J35,0)</f>
        <v>0</v>
      </c>
      <c r="BH35" s="147">
        <f>IF(N35="sníž. přenesená",J35,0)</f>
        <v>0</v>
      </c>
      <c r="BI35" s="147">
        <f>IF(N35="nulová",J35,0)</f>
        <v>0</v>
      </c>
      <c r="BJ35" s="141" t="s">
        <v>52</v>
      </c>
      <c r="BK35" s="147">
        <f>ROUND(I35*H35,2)</f>
        <v>0</v>
      </c>
      <c r="BL35" s="141" t="s">
        <v>81</v>
      </c>
      <c r="BM35" s="146" t="s">
        <v>128</v>
      </c>
    </row>
    <row r="36" spans="1:65" s="23" customFormat="1" ht="24.2" customHeight="1" x14ac:dyDescent="0.2">
      <c r="A36" s="131"/>
      <c r="B36" s="15"/>
      <c r="C36" s="66" t="s">
        <v>129</v>
      </c>
      <c r="D36" s="66" t="s">
        <v>76</v>
      </c>
      <c r="E36" s="67" t="s">
        <v>130</v>
      </c>
      <c r="F36" s="68" t="s">
        <v>131</v>
      </c>
      <c r="G36" s="69" t="s">
        <v>79</v>
      </c>
      <c r="H36" s="70">
        <v>50</v>
      </c>
      <c r="I36" s="134"/>
      <c r="J36" s="71">
        <f>I36*H36</f>
        <v>0</v>
      </c>
      <c r="K36" s="68" t="s">
        <v>80</v>
      </c>
      <c r="L36" s="15"/>
      <c r="M36" s="145" t="s">
        <v>1</v>
      </c>
      <c r="N36" s="72" t="s">
        <v>33</v>
      </c>
      <c r="O36" s="32"/>
      <c r="P36" s="73">
        <f>O36*H36</f>
        <v>0</v>
      </c>
      <c r="Q36" s="73">
        <v>0</v>
      </c>
      <c r="R36" s="73">
        <f>Q36*H36</f>
        <v>0</v>
      </c>
      <c r="S36" s="73">
        <v>0</v>
      </c>
      <c r="T36" s="74">
        <f>S36*H36</f>
        <v>0</v>
      </c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R36" s="146" t="s">
        <v>81</v>
      </c>
      <c r="AT36" s="146" t="s">
        <v>76</v>
      </c>
      <c r="AU36" s="146" t="s">
        <v>56</v>
      </c>
      <c r="AY36" s="141" t="s">
        <v>74</v>
      </c>
      <c r="BE36" s="147">
        <f>IF(N36="základní",J36,0)</f>
        <v>0</v>
      </c>
      <c r="BF36" s="147">
        <f>IF(N36="snížená",J36,0)</f>
        <v>0</v>
      </c>
      <c r="BG36" s="147">
        <f>IF(N36="zákl. přenesená",J36,0)</f>
        <v>0</v>
      </c>
      <c r="BH36" s="147">
        <f>IF(N36="sníž. přenesená",J36,0)</f>
        <v>0</v>
      </c>
      <c r="BI36" s="147">
        <f>IF(N36="nulová",J36,0)</f>
        <v>0</v>
      </c>
      <c r="BJ36" s="141" t="s">
        <v>52</v>
      </c>
      <c r="BK36" s="147">
        <f>ROUND(I36*H36,2)</f>
        <v>0</v>
      </c>
      <c r="BL36" s="141" t="s">
        <v>81</v>
      </c>
      <c r="BM36" s="146" t="s">
        <v>132</v>
      </c>
    </row>
    <row r="37" spans="1:65" s="76" customFormat="1" x14ac:dyDescent="0.2">
      <c r="B37" s="75"/>
      <c r="D37" s="77" t="s">
        <v>87</v>
      </c>
      <c r="F37" s="79" t="s">
        <v>133</v>
      </c>
      <c r="H37" s="80">
        <v>50</v>
      </c>
      <c r="L37" s="75"/>
      <c r="M37" s="81"/>
      <c r="N37" s="82"/>
      <c r="O37" s="82"/>
      <c r="P37" s="82"/>
      <c r="Q37" s="82"/>
      <c r="R37" s="82"/>
      <c r="S37" s="82"/>
      <c r="T37" s="83"/>
      <c r="AT37" s="78" t="s">
        <v>87</v>
      </c>
      <c r="AU37" s="78" t="s">
        <v>56</v>
      </c>
      <c r="AV37" s="76" t="s">
        <v>56</v>
      </c>
      <c r="AW37" s="76" t="s">
        <v>4</v>
      </c>
      <c r="AX37" s="76" t="s">
        <v>52</v>
      </c>
      <c r="AY37" s="78" t="s">
        <v>74</v>
      </c>
    </row>
    <row r="38" spans="1:65" s="23" customFormat="1" ht="37.9" customHeight="1" x14ac:dyDescent="0.2">
      <c r="A38" s="131"/>
      <c r="B38" s="15"/>
      <c r="C38" s="66" t="s">
        <v>8</v>
      </c>
      <c r="D38" s="66" t="s">
        <v>76</v>
      </c>
      <c r="E38" s="67" t="s">
        <v>134</v>
      </c>
      <c r="F38" s="68" t="s">
        <v>135</v>
      </c>
      <c r="G38" s="69" t="s">
        <v>116</v>
      </c>
      <c r="H38" s="70">
        <v>16.155999999999999</v>
      </c>
      <c r="I38" s="134"/>
      <c r="J38" s="71">
        <f>I38*H38</f>
        <v>0</v>
      </c>
      <c r="K38" s="68" t="s">
        <v>80</v>
      </c>
      <c r="L38" s="15"/>
      <c r="M38" s="145" t="s">
        <v>1</v>
      </c>
      <c r="N38" s="72" t="s">
        <v>33</v>
      </c>
      <c r="O38" s="32"/>
      <c r="P38" s="73">
        <f>O38*H38</f>
        <v>0</v>
      </c>
      <c r="Q38" s="73">
        <v>0</v>
      </c>
      <c r="R38" s="73">
        <f>Q38*H38</f>
        <v>0</v>
      </c>
      <c r="S38" s="73">
        <v>0</v>
      </c>
      <c r="T38" s="74">
        <f>S38*H38</f>
        <v>0</v>
      </c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R38" s="146" t="s">
        <v>81</v>
      </c>
      <c r="AT38" s="146" t="s">
        <v>76</v>
      </c>
      <c r="AU38" s="146" t="s">
        <v>56</v>
      </c>
      <c r="AY38" s="141" t="s">
        <v>74</v>
      </c>
      <c r="BE38" s="147">
        <f>IF(N38="základní",J38,0)</f>
        <v>0</v>
      </c>
      <c r="BF38" s="147">
        <f>IF(N38="snížená",J38,0)</f>
        <v>0</v>
      </c>
      <c r="BG38" s="147">
        <f>IF(N38="zákl. přenesená",J38,0)</f>
        <v>0</v>
      </c>
      <c r="BH38" s="147">
        <f>IF(N38="sníž. přenesená",J38,0)</f>
        <v>0</v>
      </c>
      <c r="BI38" s="147">
        <f>IF(N38="nulová",J38,0)</f>
        <v>0</v>
      </c>
      <c r="BJ38" s="141" t="s">
        <v>52</v>
      </c>
      <c r="BK38" s="147">
        <f>ROUND(I38*H38,2)</f>
        <v>0</v>
      </c>
      <c r="BL38" s="141" t="s">
        <v>81</v>
      </c>
      <c r="BM38" s="146" t="s">
        <v>136</v>
      </c>
    </row>
    <row r="39" spans="1:65" s="76" customFormat="1" x14ac:dyDescent="0.2">
      <c r="B39" s="75"/>
      <c r="D39" s="77" t="s">
        <v>87</v>
      </c>
      <c r="E39" s="78" t="s">
        <v>1</v>
      </c>
      <c r="F39" s="79" t="s">
        <v>137</v>
      </c>
      <c r="H39" s="80">
        <v>16.155999999999999</v>
      </c>
      <c r="L39" s="75"/>
      <c r="M39" s="81"/>
      <c r="N39" s="82"/>
      <c r="O39" s="82"/>
      <c r="P39" s="82"/>
      <c r="Q39" s="82"/>
      <c r="R39" s="82"/>
      <c r="S39" s="82"/>
      <c r="T39" s="83"/>
      <c r="AT39" s="78" t="s">
        <v>87</v>
      </c>
      <c r="AU39" s="78" t="s">
        <v>56</v>
      </c>
      <c r="AV39" s="76" t="s">
        <v>56</v>
      </c>
      <c r="AW39" s="76" t="s">
        <v>25</v>
      </c>
      <c r="AX39" s="76" t="s">
        <v>52</v>
      </c>
      <c r="AY39" s="78" t="s">
        <v>74</v>
      </c>
    </row>
    <row r="40" spans="1:65" s="23" customFormat="1" ht="37.9" customHeight="1" x14ac:dyDescent="0.2">
      <c r="A40" s="131"/>
      <c r="B40" s="15"/>
      <c r="C40" s="66" t="s">
        <v>138</v>
      </c>
      <c r="D40" s="66" t="s">
        <v>76</v>
      </c>
      <c r="E40" s="67" t="s">
        <v>139</v>
      </c>
      <c r="F40" s="68" t="s">
        <v>140</v>
      </c>
      <c r="G40" s="69" t="s">
        <v>116</v>
      </c>
      <c r="H40" s="70">
        <v>177.71600000000001</v>
      </c>
      <c r="I40" s="134"/>
      <c r="J40" s="71">
        <f>I40*H40</f>
        <v>0</v>
      </c>
      <c r="K40" s="68" t="s">
        <v>80</v>
      </c>
      <c r="L40" s="15"/>
      <c r="M40" s="145" t="s">
        <v>1</v>
      </c>
      <c r="N40" s="72" t="s">
        <v>33</v>
      </c>
      <c r="O40" s="32"/>
      <c r="P40" s="73">
        <f>O40*H40</f>
        <v>0</v>
      </c>
      <c r="Q40" s="73">
        <v>0</v>
      </c>
      <c r="R40" s="73">
        <f>Q40*H40</f>
        <v>0</v>
      </c>
      <c r="S40" s="73">
        <v>0</v>
      </c>
      <c r="T40" s="74">
        <f>S40*H40</f>
        <v>0</v>
      </c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R40" s="146" t="s">
        <v>81</v>
      </c>
      <c r="AT40" s="146" t="s">
        <v>76</v>
      </c>
      <c r="AU40" s="146" t="s">
        <v>56</v>
      </c>
      <c r="AY40" s="141" t="s">
        <v>74</v>
      </c>
      <c r="BE40" s="147">
        <f>IF(N40="základní",J40,0)</f>
        <v>0</v>
      </c>
      <c r="BF40" s="147">
        <f>IF(N40="snížená",J40,0)</f>
        <v>0</v>
      </c>
      <c r="BG40" s="147">
        <f>IF(N40="zákl. přenesená",J40,0)</f>
        <v>0</v>
      </c>
      <c r="BH40" s="147">
        <f>IF(N40="sníž. přenesená",J40,0)</f>
        <v>0</v>
      </c>
      <c r="BI40" s="147">
        <f>IF(N40="nulová",J40,0)</f>
        <v>0</v>
      </c>
      <c r="BJ40" s="141" t="s">
        <v>52</v>
      </c>
      <c r="BK40" s="147">
        <f>ROUND(I40*H40,2)</f>
        <v>0</v>
      </c>
      <c r="BL40" s="141" t="s">
        <v>81</v>
      </c>
      <c r="BM40" s="146" t="s">
        <v>141</v>
      </c>
    </row>
    <row r="41" spans="1:65" s="76" customFormat="1" x14ac:dyDescent="0.2">
      <c r="B41" s="75"/>
      <c r="D41" s="77" t="s">
        <v>87</v>
      </c>
      <c r="F41" s="79" t="s">
        <v>142</v>
      </c>
      <c r="H41" s="80">
        <v>177.71600000000001</v>
      </c>
      <c r="L41" s="75"/>
      <c r="M41" s="81"/>
      <c r="N41" s="82"/>
      <c r="O41" s="82"/>
      <c r="P41" s="82"/>
      <c r="Q41" s="82"/>
      <c r="R41" s="82"/>
      <c r="S41" s="82"/>
      <c r="T41" s="83"/>
      <c r="AT41" s="78" t="s">
        <v>87</v>
      </c>
      <c r="AU41" s="78" t="s">
        <v>56</v>
      </c>
      <c r="AV41" s="76" t="s">
        <v>56</v>
      </c>
      <c r="AW41" s="76" t="s">
        <v>4</v>
      </c>
      <c r="AX41" s="76" t="s">
        <v>52</v>
      </c>
      <c r="AY41" s="78" t="s">
        <v>74</v>
      </c>
    </row>
    <row r="42" spans="1:65" s="23" customFormat="1" ht="24.2" customHeight="1" x14ac:dyDescent="0.2">
      <c r="A42" s="131"/>
      <c r="B42" s="15"/>
      <c r="C42" s="66" t="s">
        <v>143</v>
      </c>
      <c r="D42" s="66" t="s">
        <v>76</v>
      </c>
      <c r="E42" s="67" t="s">
        <v>144</v>
      </c>
      <c r="F42" s="68" t="s">
        <v>145</v>
      </c>
      <c r="G42" s="69" t="s">
        <v>116</v>
      </c>
      <c r="H42" s="70">
        <v>16.155999999999999</v>
      </c>
      <c r="I42" s="134"/>
      <c r="J42" s="71">
        <f>I42*H42</f>
        <v>0</v>
      </c>
      <c r="K42" s="68" t="s">
        <v>80</v>
      </c>
      <c r="L42" s="15"/>
      <c r="M42" s="145" t="s">
        <v>1</v>
      </c>
      <c r="N42" s="72" t="s">
        <v>33</v>
      </c>
      <c r="O42" s="32"/>
      <c r="P42" s="73">
        <f>O42*H42</f>
        <v>0</v>
      </c>
      <c r="Q42" s="73">
        <v>0</v>
      </c>
      <c r="R42" s="73">
        <f>Q42*H42</f>
        <v>0</v>
      </c>
      <c r="S42" s="73">
        <v>0</v>
      </c>
      <c r="T42" s="74">
        <f>S42*H42</f>
        <v>0</v>
      </c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R42" s="146" t="s">
        <v>81</v>
      </c>
      <c r="AT42" s="146" t="s">
        <v>76</v>
      </c>
      <c r="AU42" s="146" t="s">
        <v>56</v>
      </c>
      <c r="AY42" s="141" t="s">
        <v>74</v>
      </c>
      <c r="BE42" s="147">
        <f>IF(N42="základní",J42,0)</f>
        <v>0</v>
      </c>
      <c r="BF42" s="147">
        <f>IF(N42="snížená",J42,0)</f>
        <v>0</v>
      </c>
      <c r="BG42" s="147">
        <f>IF(N42="zákl. přenesená",J42,0)</f>
        <v>0</v>
      </c>
      <c r="BH42" s="147">
        <f>IF(N42="sníž. přenesená",J42,0)</f>
        <v>0</v>
      </c>
      <c r="BI42" s="147">
        <f>IF(N42="nulová",J42,0)</f>
        <v>0</v>
      </c>
      <c r="BJ42" s="141" t="s">
        <v>52</v>
      </c>
      <c r="BK42" s="147">
        <f>ROUND(I42*H42,2)</f>
        <v>0</v>
      </c>
      <c r="BL42" s="141" t="s">
        <v>81</v>
      </c>
      <c r="BM42" s="146" t="s">
        <v>146</v>
      </c>
    </row>
    <row r="43" spans="1:65" s="23" customFormat="1" ht="24.2" customHeight="1" x14ac:dyDescent="0.2">
      <c r="A43" s="131"/>
      <c r="B43" s="15"/>
      <c r="C43" s="66" t="s">
        <v>147</v>
      </c>
      <c r="D43" s="66" t="s">
        <v>76</v>
      </c>
      <c r="E43" s="67" t="s">
        <v>148</v>
      </c>
      <c r="F43" s="68" t="s">
        <v>149</v>
      </c>
      <c r="G43" s="69" t="s">
        <v>150</v>
      </c>
      <c r="H43" s="70">
        <v>32.311999999999998</v>
      </c>
      <c r="I43" s="134"/>
      <c r="J43" s="71">
        <f>I43*H43</f>
        <v>0</v>
      </c>
      <c r="K43" s="68" t="s">
        <v>80</v>
      </c>
      <c r="L43" s="15"/>
      <c r="M43" s="145" t="s">
        <v>1</v>
      </c>
      <c r="N43" s="72" t="s">
        <v>33</v>
      </c>
      <c r="O43" s="32"/>
      <c r="P43" s="73">
        <f>O43*H43</f>
        <v>0</v>
      </c>
      <c r="Q43" s="73">
        <v>0</v>
      </c>
      <c r="R43" s="73">
        <f>Q43*H43</f>
        <v>0</v>
      </c>
      <c r="S43" s="73">
        <v>0</v>
      </c>
      <c r="T43" s="74">
        <f>S43*H43</f>
        <v>0</v>
      </c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R43" s="146" t="s">
        <v>81</v>
      </c>
      <c r="AT43" s="146" t="s">
        <v>76</v>
      </c>
      <c r="AU43" s="146" t="s">
        <v>56</v>
      </c>
      <c r="AY43" s="141" t="s">
        <v>74</v>
      </c>
      <c r="BE43" s="147">
        <f>IF(N43="základní",J43,0)</f>
        <v>0</v>
      </c>
      <c r="BF43" s="147">
        <f>IF(N43="snížená",J43,0)</f>
        <v>0</v>
      </c>
      <c r="BG43" s="147">
        <f>IF(N43="zákl. přenesená",J43,0)</f>
        <v>0</v>
      </c>
      <c r="BH43" s="147">
        <f>IF(N43="sníž. přenesená",J43,0)</f>
        <v>0</v>
      </c>
      <c r="BI43" s="147">
        <f>IF(N43="nulová",J43,0)</f>
        <v>0</v>
      </c>
      <c r="BJ43" s="141" t="s">
        <v>52</v>
      </c>
      <c r="BK43" s="147">
        <f>ROUND(I43*H43,2)</f>
        <v>0</v>
      </c>
      <c r="BL43" s="141" t="s">
        <v>81</v>
      </c>
      <c r="BM43" s="146" t="s">
        <v>151</v>
      </c>
    </row>
    <row r="44" spans="1:65" s="76" customFormat="1" x14ac:dyDescent="0.2">
      <c r="B44" s="75"/>
      <c r="D44" s="77" t="s">
        <v>87</v>
      </c>
      <c r="F44" s="79" t="s">
        <v>152</v>
      </c>
      <c r="H44" s="80">
        <v>32.311999999999998</v>
      </c>
      <c r="L44" s="75"/>
      <c r="M44" s="81"/>
      <c r="N44" s="82"/>
      <c r="O44" s="82"/>
      <c r="P44" s="82"/>
      <c r="Q44" s="82"/>
      <c r="R44" s="82"/>
      <c r="S44" s="82"/>
      <c r="T44" s="83"/>
      <c r="AT44" s="78" t="s">
        <v>87</v>
      </c>
      <c r="AU44" s="78" t="s">
        <v>56</v>
      </c>
      <c r="AV44" s="76" t="s">
        <v>56</v>
      </c>
      <c r="AW44" s="76" t="s">
        <v>4</v>
      </c>
      <c r="AX44" s="76" t="s">
        <v>52</v>
      </c>
      <c r="AY44" s="78" t="s">
        <v>74</v>
      </c>
    </row>
    <row r="45" spans="1:65" s="23" customFormat="1" ht="24.2" customHeight="1" x14ac:dyDescent="0.2">
      <c r="A45" s="131"/>
      <c r="B45" s="15"/>
      <c r="C45" s="66" t="s">
        <v>153</v>
      </c>
      <c r="D45" s="66" t="s">
        <v>76</v>
      </c>
      <c r="E45" s="67" t="s">
        <v>154</v>
      </c>
      <c r="F45" s="68" t="s">
        <v>155</v>
      </c>
      <c r="G45" s="69" t="s">
        <v>79</v>
      </c>
      <c r="H45" s="70">
        <v>5</v>
      </c>
      <c r="I45" s="134"/>
      <c r="J45" s="71">
        <f>I45*H45</f>
        <v>0</v>
      </c>
      <c r="K45" s="68" t="s">
        <v>80</v>
      </c>
      <c r="L45" s="15"/>
      <c r="M45" s="145" t="s">
        <v>1</v>
      </c>
      <c r="N45" s="72" t="s">
        <v>33</v>
      </c>
      <c r="O45" s="32"/>
      <c r="P45" s="73">
        <f>O45*H45</f>
        <v>0</v>
      </c>
      <c r="Q45" s="73">
        <v>0</v>
      </c>
      <c r="R45" s="73">
        <f>Q45*H45</f>
        <v>0</v>
      </c>
      <c r="S45" s="73">
        <v>0</v>
      </c>
      <c r="T45" s="74">
        <f>S45*H45</f>
        <v>0</v>
      </c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R45" s="146" t="s">
        <v>81</v>
      </c>
      <c r="AT45" s="146" t="s">
        <v>76</v>
      </c>
      <c r="AU45" s="146" t="s">
        <v>56</v>
      </c>
      <c r="AY45" s="141" t="s">
        <v>74</v>
      </c>
      <c r="BE45" s="147">
        <f>IF(N45="základní",J45,0)</f>
        <v>0</v>
      </c>
      <c r="BF45" s="147">
        <f>IF(N45="snížená",J45,0)</f>
        <v>0</v>
      </c>
      <c r="BG45" s="147">
        <f>IF(N45="zákl. přenesená",J45,0)</f>
        <v>0</v>
      </c>
      <c r="BH45" s="147">
        <f>IF(N45="sníž. přenesená",J45,0)</f>
        <v>0</v>
      </c>
      <c r="BI45" s="147">
        <f>IF(N45="nulová",J45,0)</f>
        <v>0</v>
      </c>
      <c r="BJ45" s="141" t="s">
        <v>52</v>
      </c>
      <c r="BK45" s="147">
        <f>ROUND(I45*H45,2)</f>
        <v>0</v>
      </c>
      <c r="BL45" s="141" t="s">
        <v>81</v>
      </c>
      <c r="BM45" s="146" t="s">
        <v>156</v>
      </c>
    </row>
    <row r="46" spans="1:65" s="23" customFormat="1" ht="33" customHeight="1" x14ac:dyDescent="0.2">
      <c r="A46" s="131"/>
      <c r="B46" s="15"/>
      <c r="C46" s="66" t="s">
        <v>157</v>
      </c>
      <c r="D46" s="66" t="s">
        <v>76</v>
      </c>
      <c r="E46" s="67" t="s">
        <v>158</v>
      </c>
      <c r="F46" s="68" t="s">
        <v>159</v>
      </c>
      <c r="G46" s="69" t="s">
        <v>116</v>
      </c>
      <c r="H46" s="70">
        <v>9.3119999999999994</v>
      </c>
      <c r="I46" s="134"/>
      <c r="J46" s="71">
        <f>I46*H46</f>
        <v>0</v>
      </c>
      <c r="K46" s="68" t="s">
        <v>80</v>
      </c>
      <c r="L46" s="15"/>
      <c r="M46" s="145" t="s">
        <v>1</v>
      </c>
      <c r="N46" s="72" t="s">
        <v>33</v>
      </c>
      <c r="O46" s="32"/>
      <c r="P46" s="73">
        <f>O46*H46</f>
        <v>0</v>
      </c>
      <c r="Q46" s="73">
        <v>0</v>
      </c>
      <c r="R46" s="73">
        <f>Q46*H46</f>
        <v>0</v>
      </c>
      <c r="S46" s="73">
        <v>0</v>
      </c>
      <c r="T46" s="74">
        <f>S46*H46</f>
        <v>0</v>
      </c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R46" s="146" t="s">
        <v>81</v>
      </c>
      <c r="AT46" s="146" t="s">
        <v>76</v>
      </c>
      <c r="AU46" s="146" t="s">
        <v>56</v>
      </c>
      <c r="AY46" s="141" t="s">
        <v>74</v>
      </c>
      <c r="BE46" s="147">
        <f>IF(N46="základní",J46,0)</f>
        <v>0</v>
      </c>
      <c r="BF46" s="147">
        <f>IF(N46="snížená",J46,0)</f>
        <v>0</v>
      </c>
      <c r="BG46" s="147">
        <f>IF(N46="zákl. přenesená",J46,0)</f>
        <v>0</v>
      </c>
      <c r="BH46" s="147">
        <f>IF(N46="sníž. přenesená",J46,0)</f>
        <v>0</v>
      </c>
      <c r="BI46" s="147">
        <f>IF(N46="nulová",J46,0)</f>
        <v>0</v>
      </c>
      <c r="BJ46" s="141" t="s">
        <v>52</v>
      </c>
      <c r="BK46" s="147">
        <f>ROUND(I46*H46,2)</f>
        <v>0</v>
      </c>
      <c r="BL46" s="141" t="s">
        <v>81</v>
      </c>
      <c r="BM46" s="146" t="s">
        <v>160</v>
      </c>
    </row>
    <row r="47" spans="1:65" s="76" customFormat="1" x14ac:dyDescent="0.2">
      <c r="B47" s="75"/>
      <c r="D47" s="77" t="s">
        <v>87</v>
      </c>
      <c r="E47" s="78" t="s">
        <v>1</v>
      </c>
      <c r="F47" s="79" t="s">
        <v>161</v>
      </c>
      <c r="H47" s="80">
        <v>9.3119999999999994</v>
      </c>
      <c r="L47" s="75"/>
      <c r="M47" s="81"/>
      <c r="N47" s="82"/>
      <c r="O47" s="82"/>
      <c r="P47" s="82"/>
      <c r="Q47" s="82"/>
      <c r="R47" s="82"/>
      <c r="S47" s="82"/>
      <c r="T47" s="83"/>
      <c r="AT47" s="78" t="s">
        <v>87</v>
      </c>
      <c r="AU47" s="78" t="s">
        <v>56</v>
      </c>
      <c r="AV47" s="76" t="s">
        <v>56</v>
      </c>
      <c r="AW47" s="76" t="s">
        <v>25</v>
      </c>
      <c r="AX47" s="76" t="s">
        <v>52</v>
      </c>
      <c r="AY47" s="78" t="s">
        <v>74</v>
      </c>
    </row>
    <row r="48" spans="1:65" s="23" customFormat="1" ht="16.5" customHeight="1" x14ac:dyDescent="0.2">
      <c r="A48" s="131"/>
      <c r="B48" s="15"/>
      <c r="C48" s="92" t="s">
        <v>162</v>
      </c>
      <c r="D48" s="92" t="s">
        <v>163</v>
      </c>
      <c r="E48" s="93" t="s">
        <v>164</v>
      </c>
      <c r="F48" s="94" t="s">
        <v>165</v>
      </c>
      <c r="G48" s="95" t="s">
        <v>150</v>
      </c>
      <c r="H48" s="96">
        <v>18.623999999999999</v>
      </c>
      <c r="I48" s="135"/>
      <c r="J48" s="97">
        <f>I48*H48</f>
        <v>0</v>
      </c>
      <c r="K48" s="94" t="s">
        <v>80</v>
      </c>
      <c r="L48" s="148"/>
      <c r="M48" s="149" t="s">
        <v>1</v>
      </c>
      <c r="N48" s="98" t="s">
        <v>33</v>
      </c>
      <c r="O48" s="32"/>
      <c r="P48" s="73">
        <f>O48*H48</f>
        <v>0</v>
      </c>
      <c r="Q48" s="73">
        <v>1</v>
      </c>
      <c r="R48" s="73">
        <f>Q48*H48</f>
        <v>18.623999999999999</v>
      </c>
      <c r="S48" s="73">
        <v>0</v>
      </c>
      <c r="T48" s="74">
        <f>S48*H48</f>
        <v>0</v>
      </c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R48" s="146" t="s">
        <v>113</v>
      </c>
      <c r="AT48" s="146" t="s">
        <v>163</v>
      </c>
      <c r="AU48" s="146" t="s">
        <v>56</v>
      </c>
      <c r="AY48" s="141" t="s">
        <v>74</v>
      </c>
      <c r="BE48" s="147">
        <f>IF(N48="základní",J48,0)</f>
        <v>0</v>
      </c>
      <c r="BF48" s="147">
        <f>IF(N48="snížená",J48,0)</f>
        <v>0</v>
      </c>
      <c r="BG48" s="147">
        <f>IF(N48="zákl. přenesená",J48,0)</f>
        <v>0</v>
      </c>
      <c r="BH48" s="147">
        <f>IF(N48="sníž. přenesená",J48,0)</f>
        <v>0</v>
      </c>
      <c r="BI48" s="147">
        <f>IF(N48="nulová",J48,0)</f>
        <v>0</v>
      </c>
      <c r="BJ48" s="141" t="s">
        <v>52</v>
      </c>
      <c r="BK48" s="147">
        <f>ROUND(I48*H48,2)</f>
        <v>0</v>
      </c>
      <c r="BL48" s="141" t="s">
        <v>81</v>
      </c>
      <c r="BM48" s="146" t="s">
        <v>166</v>
      </c>
    </row>
    <row r="49" spans="1:65" s="76" customFormat="1" x14ac:dyDescent="0.2">
      <c r="B49" s="75"/>
      <c r="D49" s="77" t="s">
        <v>87</v>
      </c>
      <c r="F49" s="79" t="s">
        <v>167</v>
      </c>
      <c r="H49" s="80">
        <v>18.623999999999999</v>
      </c>
      <c r="L49" s="75"/>
      <c r="M49" s="81"/>
      <c r="N49" s="82"/>
      <c r="O49" s="82"/>
      <c r="P49" s="82"/>
      <c r="Q49" s="82"/>
      <c r="R49" s="82"/>
      <c r="S49" s="82"/>
      <c r="T49" s="83"/>
      <c r="AT49" s="78" t="s">
        <v>87</v>
      </c>
      <c r="AU49" s="78" t="s">
        <v>56</v>
      </c>
      <c r="AV49" s="76" t="s">
        <v>56</v>
      </c>
      <c r="AW49" s="76" t="s">
        <v>4</v>
      </c>
      <c r="AX49" s="76" t="s">
        <v>52</v>
      </c>
      <c r="AY49" s="78" t="s">
        <v>74</v>
      </c>
    </row>
    <row r="50" spans="1:65" s="23" customFormat="1" ht="24.2" customHeight="1" x14ac:dyDescent="0.2">
      <c r="A50" s="131"/>
      <c r="B50" s="15"/>
      <c r="C50" s="66" t="s">
        <v>168</v>
      </c>
      <c r="D50" s="66" t="s">
        <v>76</v>
      </c>
      <c r="E50" s="67" t="s">
        <v>169</v>
      </c>
      <c r="F50" s="68" t="s">
        <v>170</v>
      </c>
      <c r="G50" s="69" t="s">
        <v>85</v>
      </c>
      <c r="H50" s="70">
        <v>62.6</v>
      </c>
      <c r="I50" s="134"/>
      <c r="J50" s="71">
        <f>I50*H50</f>
        <v>0</v>
      </c>
      <c r="K50" s="68" t="s">
        <v>80</v>
      </c>
      <c r="L50" s="15"/>
      <c r="M50" s="145" t="s">
        <v>1</v>
      </c>
      <c r="N50" s="72" t="s">
        <v>33</v>
      </c>
      <c r="O50" s="32"/>
      <c r="P50" s="73">
        <f>O50*H50</f>
        <v>0</v>
      </c>
      <c r="Q50" s="73">
        <v>0</v>
      </c>
      <c r="R50" s="73">
        <f>Q50*H50</f>
        <v>0</v>
      </c>
      <c r="S50" s="73">
        <v>0</v>
      </c>
      <c r="T50" s="74">
        <f>S50*H50</f>
        <v>0</v>
      </c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R50" s="146" t="s">
        <v>81</v>
      </c>
      <c r="AT50" s="146" t="s">
        <v>76</v>
      </c>
      <c r="AU50" s="146" t="s">
        <v>56</v>
      </c>
      <c r="AY50" s="141" t="s">
        <v>74</v>
      </c>
      <c r="BE50" s="147">
        <f>IF(N50="základní",J50,0)</f>
        <v>0</v>
      </c>
      <c r="BF50" s="147">
        <f>IF(N50="snížená",J50,0)</f>
        <v>0</v>
      </c>
      <c r="BG50" s="147">
        <f>IF(N50="zákl. přenesená",J50,0)</f>
        <v>0</v>
      </c>
      <c r="BH50" s="147">
        <f>IF(N50="sníž. přenesená",J50,0)</f>
        <v>0</v>
      </c>
      <c r="BI50" s="147">
        <f>IF(N50="nulová",J50,0)</f>
        <v>0</v>
      </c>
      <c r="BJ50" s="141" t="s">
        <v>52</v>
      </c>
      <c r="BK50" s="147">
        <f>ROUND(I50*H50,2)</f>
        <v>0</v>
      </c>
      <c r="BL50" s="141" t="s">
        <v>81</v>
      </c>
      <c r="BM50" s="146" t="s">
        <v>171</v>
      </c>
    </row>
    <row r="51" spans="1:65" s="76" customFormat="1" x14ac:dyDescent="0.2">
      <c r="B51" s="75"/>
      <c r="D51" s="77" t="s">
        <v>87</v>
      </c>
      <c r="E51" s="78" t="s">
        <v>1</v>
      </c>
      <c r="F51" s="79" t="s">
        <v>53</v>
      </c>
      <c r="H51" s="80">
        <v>62.6</v>
      </c>
      <c r="L51" s="75"/>
      <c r="M51" s="81"/>
      <c r="N51" s="82"/>
      <c r="O51" s="82"/>
      <c r="P51" s="82"/>
      <c r="Q51" s="82"/>
      <c r="R51" s="82"/>
      <c r="S51" s="82"/>
      <c r="T51" s="83"/>
      <c r="AT51" s="78" t="s">
        <v>87</v>
      </c>
      <c r="AU51" s="78" t="s">
        <v>56</v>
      </c>
      <c r="AV51" s="76" t="s">
        <v>56</v>
      </c>
      <c r="AW51" s="76" t="s">
        <v>25</v>
      </c>
      <c r="AX51" s="76" t="s">
        <v>52</v>
      </c>
      <c r="AY51" s="78" t="s">
        <v>74</v>
      </c>
    </row>
    <row r="52" spans="1:65" s="56" customFormat="1" ht="22.9" customHeight="1" x14ac:dyDescent="0.2">
      <c r="B52" s="55"/>
      <c r="D52" s="57" t="s">
        <v>50</v>
      </c>
      <c r="E52" s="64" t="s">
        <v>56</v>
      </c>
      <c r="F52" s="64" t="s">
        <v>172</v>
      </c>
      <c r="J52" s="65">
        <f>J53+J55+J57+J58+J59+J61+J63+J64+J66</f>
        <v>0</v>
      </c>
      <c r="L52" s="55"/>
      <c r="M52" s="60"/>
      <c r="N52" s="61"/>
      <c r="O52" s="61"/>
      <c r="P52" s="62">
        <f>SUM(P53:P70)</f>
        <v>0</v>
      </c>
      <c r="Q52" s="61"/>
      <c r="R52" s="62">
        <f>SUM(R53:R70)</f>
        <v>27.556892399999999</v>
      </c>
      <c r="S52" s="61"/>
      <c r="T52" s="63">
        <f>SUM(T53:T70)</f>
        <v>0</v>
      </c>
      <c r="AR52" s="57" t="s">
        <v>52</v>
      </c>
      <c r="AT52" s="143" t="s">
        <v>50</v>
      </c>
      <c r="AU52" s="143" t="s">
        <v>52</v>
      </c>
      <c r="AY52" s="57" t="s">
        <v>74</v>
      </c>
      <c r="BK52" s="144">
        <f>SUM(BK53:BK70)</f>
        <v>0</v>
      </c>
    </row>
    <row r="53" spans="1:65" s="23" customFormat="1" ht="24.2" customHeight="1" x14ac:dyDescent="0.2">
      <c r="A53" s="131"/>
      <c r="B53" s="15"/>
      <c r="C53" s="66" t="s">
        <v>173</v>
      </c>
      <c r="D53" s="66" t="s">
        <v>76</v>
      </c>
      <c r="E53" s="67" t="s">
        <v>174</v>
      </c>
      <c r="F53" s="68" t="s">
        <v>175</v>
      </c>
      <c r="G53" s="69" t="s">
        <v>116</v>
      </c>
      <c r="H53" s="70">
        <v>4.6559999999999997</v>
      </c>
      <c r="I53" s="134"/>
      <c r="J53" s="71">
        <f>I53*H53</f>
        <v>0</v>
      </c>
      <c r="K53" s="68" t="s">
        <v>80</v>
      </c>
      <c r="L53" s="15"/>
      <c r="M53" s="145" t="s">
        <v>1</v>
      </c>
      <c r="N53" s="72" t="s">
        <v>33</v>
      </c>
      <c r="O53" s="32"/>
      <c r="P53" s="73">
        <f>O53*H53</f>
        <v>0</v>
      </c>
      <c r="Q53" s="73">
        <v>2.5018699999999998</v>
      </c>
      <c r="R53" s="73">
        <f>Q53*H53</f>
        <v>11.648706719999998</v>
      </c>
      <c r="S53" s="73">
        <v>0</v>
      </c>
      <c r="T53" s="74">
        <f>S53*H53</f>
        <v>0</v>
      </c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R53" s="146" t="s">
        <v>81</v>
      </c>
      <c r="AT53" s="146" t="s">
        <v>76</v>
      </c>
      <c r="AU53" s="146" t="s">
        <v>56</v>
      </c>
      <c r="AY53" s="141" t="s">
        <v>74</v>
      </c>
      <c r="BE53" s="147">
        <f>IF(N53="základní",J53,0)</f>
        <v>0</v>
      </c>
      <c r="BF53" s="147">
        <f>IF(N53="snížená",J53,0)</f>
        <v>0</v>
      </c>
      <c r="BG53" s="147">
        <f>IF(N53="zákl. přenesená",J53,0)</f>
        <v>0</v>
      </c>
      <c r="BH53" s="147">
        <f>IF(N53="sníž. přenesená",J53,0)</f>
        <v>0</v>
      </c>
      <c r="BI53" s="147">
        <f>IF(N53="nulová",J53,0)</f>
        <v>0</v>
      </c>
      <c r="BJ53" s="141" t="s">
        <v>52</v>
      </c>
      <c r="BK53" s="147">
        <f>ROUND(I53*H53,2)</f>
        <v>0</v>
      </c>
      <c r="BL53" s="141" t="s">
        <v>81</v>
      </c>
      <c r="BM53" s="146" t="s">
        <v>176</v>
      </c>
    </row>
    <row r="54" spans="1:65" s="76" customFormat="1" ht="22.5" x14ac:dyDescent="0.2">
      <c r="B54" s="75"/>
      <c r="D54" s="77" t="s">
        <v>87</v>
      </c>
      <c r="E54" s="78" t="s">
        <v>1</v>
      </c>
      <c r="F54" s="79" t="s">
        <v>123</v>
      </c>
      <c r="H54" s="80">
        <v>4.6559999999999997</v>
      </c>
      <c r="L54" s="75"/>
      <c r="M54" s="81"/>
      <c r="N54" s="82"/>
      <c r="O54" s="82"/>
      <c r="P54" s="82"/>
      <c r="Q54" s="82"/>
      <c r="R54" s="82"/>
      <c r="S54" s="82"/>
      <c r="T54" s="83"/>
      <c r="AT54" s="78" t="s">
        <v>87</v>
      </c>
      <c r="AU54" s="78" t="s">
        <v>56</v>
      </c>
      <c r="AV54" s="76" t="s">
        <v>56</v>
      </c>
      <c r="AW54" s="76" t="s">
        <v>25</v>
      </c>
      <c r="AX54" s="76" t="s">
        <v>52</v>
      </c>
      <c r="AY54" s="78" t="s">
        <v>74</v>
      </c>
    </row>
    <row r="55" spans="1:65" s="23" customFormat="1" ht="16.5" customHeight="1" x14ac:dyDescent="0.2">
      <c r="A55" s="131"/>
      <c r="B55" s="15"/>
      <c r="C55" s="66" t="s">
        <v>7</v>
      </c>
      <c r="D55" s="66" t="s">
        <v>76</v>
      </c>
      <c r="E55" s="67" t="s">
        <v>177</v>
      </c>
      <c r="F55" s="68" t="s">
        <v>178</v>
      </c>
      <c r="G55" s="69" t="s">
        <v>85</v>
      </c>
      <c r="H55" s="70">
        <v>20.486999999999998</v>
      </c>
      <c r="I55" s="134"/>
      <c r="J55" s="71">
        <f>I55*H55</f>
        <v>0</v>
      </c>
      <c r="K55" s="68" t="s">
        <v>80</v>
      </c>
      <c r="L55" s="15"/>
      <c r="M55" s="145" t="s">
        <v>1</v>
      </c>
      <c r="N55" s="72" t="s">
        <v>33</v>
      </c>
      <c r="O55" s="32"/>
      <c r="P55" s="73">
        <f>O55*H55</f>
        <v>0</v>
      </c>
      <c r="Q55" s="73">
        <v>2.6900000000000001E-3</v>
      </c>
      <c r="R55" s="73">
        <f>Q55*H55</f>
        <v>5.5110029999999997E-2</v>
      </c>
      <c r="S55" s="73">
        <v>0</v>
      </c>
      <c r="T55" s="74">
        <f>S55*H55</f>
        <v>0</v>
      </c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R55" s="146" t="s">
        <v>81</v>
      </c>
      <c r="AT55" s="146" t="s">
        <v>76</v>
      </c>
      <c r="AU55" s="146" t="s">
        <v>56</v>
      </c>
      <c r="AY55" s="141" t="s">
        <v>74</v>
      </c>
      <c r="BE55" s="147">
        <f>IF(N55="základní",J55,0)</f>
        <v>0</v>
      </c>
      <c r="BF55" s="147">
        <f>IF(N55="snížená",J55,0)</f>
        <v>0</v>
      </c>
      <c r="BG55" s="147">
        <f>IF(N55="zákl. přenesená",J55,0)</f>
        <v>0</v>
      </c>
      <c r="BH55" s="147">
        <f>IF(N55="sníž. přenesená",J55,0)</f>
        <v>0</v>
      </c>
      <c r="BI55" s="147">
        <f>IF(N55="nulová",J55,0)</f>
        <v>0</v>
      </c>
      <c r="BJ55" s="141" t="s">
        <v>52</v>
      </c>
      <c r="BK55" s="147">
        <f>ROUND(I55*H55,2)</f>
        <v>0</v>
      </c>
      <c r="BL55" s="141" t="s">
        <v>81</v>
      </c>
      <c r="BM55" s="146" t="s">
        <v>179</v>
      </c>
    </row>
    <row r="56" spans="1:65" s="76" customFormat="1" ht="22.5" x14ac:dyDescent="0.2">
      <c r="B56" s="75"/>
      <c r="D56" s="77" t="s">
        <v>87</v>
      </c>
      <c r="E56" s="78" t="s">
        <v>1</v>
      </c>
      <c r="F56" s="79" t="s">
        <v>180</v>
      </c>
      <c r="H56" s="80">
        <v>20.486999999999998</v>
      </c>
      <c r="L56" s="75"/>
      <c r="M56" s="81"/>
      <c r="N56" s="82"/>
      <c r="O56" s="82"/>
      <c r="P56" s="82"/>
      <c r="Q56" s="82"/>
      <c r="R56" s="82"/>
      <c r="S56" s="82"/>
      <c r="T56" s="83"/>
      <c r="AT56" s="78" t="s">
        <v>87</v>
      </c>
      <c r="AU56" s="78" t="s">
        <v>56</v>
      </c>
      <c r="AV56" s="76" t="s">
        <v>56</v>
      </c>
      <c r="AW56" s="76" t="s">
        <v>25</v>
      </c>
      <c r="AX56" s="76" t="s">
        <v>52</v>
      </c>
      <c r="AY56" s="78" t="s">
        <v>74</v>
      </c>
    </row>
    <row r="57" spans="1:65" s="23" customFormat="1" ht="16.5" customHeight="1" x14ac:dyDescent="0.2">
      <c r="A57" s="131"/>
      <c r="B57" s="15"/>
      <c r="C57" s="66" t="s">
        <v>181</v>
      </c>
      <c r="D57" s="66" t="s">
        <v>76</v>
      </c>
      <c r="E57" s="67" t="s">
        <v>182</v>
      </c>
      <c r="F57" s="68" t="s">
        <v>183</v>
      </c>
      <c r="G57" s="69" t="s">
        <v>85</v>
      </c>
      <c r="H57" s="70">
        <v>20.486999999999998</v>
      </c>
      <c r="I57" s="134"/>
      <c r="J57" s="71">
        <f>I57*H57</f>
        <v>0</v>
      </c>
      <c r="K57" s="68" t="s">
        <v>80</v>
      </c>
      <c r="L57" s="15"/>
      <c r="M57" s="145" t="s">
        <v>1</v>
      </c>
      <c r="N57" s="72" t="s">
        <v>33</v>
      </c>
      <c r="O57" s="32"/>
      <c r="P57" s="73">
        <f>O57*H57</f>
        <v>0</v>
      </c>
      <c r="Q57" s="73">
        <v>0</v>
      </c>
      <c r="R57" s="73">
        <f>Q57*H57</f>
        <v>0</v>
      </c>
      <c r="S57" s="73">
        <v>0</v>
      </c>
      <c r="T57" s="74">
        <f>S57*H57</f>
        <v>0</v>
      </c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R57" s="146" t="s">
        <v>81</v>
      </c>
      <c r="AT57" s="146" t="s">
        <v>76</v>
      </c>
      <c r="AU57" s="146" t="s">
        <v>56</v>
      </c>
      <c r="AY57" s="141" t="s">
        <v>74</v>
      </c>
      <c r="BE57" s="147">
        <f>IF(N57="základní",J57,0)</f>
        <v>0</v>
      </c>
      <c r="BF57" s="147">
        <f>IF(N57="snížená",J57,0)</f>
        <v>0</v>
      </c>
      <c r="BG57" s="147">
        <f>IF(N57="zákl. přenesená",J57,0)</f>
        <v>0</v>
      </c>
      <c r="BH57" s="147">
        <f>IF(N57="sníž. přenesená",J57,0)</f>
        <v>0</v>
      </c>
      <c r="BI57" s="147">
        <f>IF(N57="nulová",J57,0)</f>
        <v>0</v>
      </c>
      <c r="BJ57" s="141" t="s">
        <v>52</v>
      </c>
      <c r="BK57" s="147">
        <f>ROUND(I57*H57,2)</f>
        <v>0</v>
      </c>
      <c r="BL57" s="141" t="s">
        <v>81</v>
      </c>
      <c r="BM57" s="146" t="s">
        <v>184</v>
      </c>
    </row>
    <row r="58" spans="1:65" s="23" customFormat="1" ht="21.75" customHeight="1" x14ac:dyDescent="0.2">
      <c r="A58" s="131"/>
      <c r="B58" s="15"/>
      <c r="C58" s="66" t="s">
        <v>185</v>
      </c>
      <c r="D58" s="66" t="s">
        <v>76</v>
      </c>
      <c r="E58" s="67" t="s">
        <v>186</v>
      </c>
      <c r="F58" s="68" t="s">
        <v>187</v>
      </c>
      <c r="G58" s="69" t="s">
        <v>150</v>
      </c>
      <c r="H58" s="70">
        <v>0.41</v>
      </c>
      <c r="I58" s="134"/>
      <c r="J58" s="71">
        <f>I58*H58</f>
        <v>0</v>
      </c>
      <c r="K58" s="68" t="s">
        <v>80</v>
      </c>
      <c r="L58" s="15"/>
      <c r="M58" s="145" t="s">
        <v>1</v>
      </c>
      <c r="N58" s="72" t="s">
        <v>33</v>
      </c>
      <c r="O58" s="32"/>
      <c r="P58" s="73">
        <f>O58*H58</f>
        <v>0</v>
      </c>
      <c r="Q58" s="73">
        <v>1.0606199999999999</v>
      </c>
      <c r="R58" s="73">
        <f>Q58*H58</f>
        <v>0.43485419999999991</v>
      </c>
      <c r="S58" s="73">
        <v>0</v>
      </c>
      <c r="T58" s="74">
        <f>S58*H58</f>
        <v>0</v>
      </c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R58" s="146" t="s">
        <v>81</v>
      </c>
      <c r="AT58" s="146" t="s">
        <v>76</v>
      </c>
      <c r="AU58" s="146" t="s">
        <v>56</v>
      </c>
      <c r="AY58" s="141" t="s">
        <v>74</v>
      </c>
      <c r="BE58" s="147">
        <f>IF(N58="základní",J58,0)</f>
        <v>0</v>
      </c>
      <c r="BF58" s="147">
        <f>IF(N58="snížená",J58,0)</f>
        <v>0</v>
      </c>
      <c r="BG58" s="147">
        <f>IF(N58="zákl. přenesená",J58,0)</f>
        <v>0</v>
      </c>
      <c r="BH58" s="147">
        <f>IF(N58="sníž. přenesená",J58,0)</f>
        <v>0</v>
      </c>
      <c r="BI58" s="147">
        <f>IF(N58="nulová",J58,0)</f>
        <v>0</v>
      </c>
      <c r="BJ58" s="141" t="s">
        <v>52</v>
      </c>
      <c r="BK58" s="147">
        <f>ROUND(I58*H58,2)</f>
        <v>0</v>
      </c>
      <c r="BL58" s="141" t="s">
        <v>81</v>
      </c>
      <c r="BM58" s="146" t="s">
        <v>188</v>
      </c>
    </row>
    <row r="59" spans="1:65" s="23" customFormat="1" ht="24.2" customHeight="1" x14ac:dyDescent="0.2">
      <c r="A59" s="131"/>
      <c r="B59" s="15"/>
      <c r="C59" s="66" t="s">
        <v>189</v>
      </c>
      <c r="D59" s="66" t="s">
        <v>76</v>
      </c>
      <c r="E59" s="67" t="s">
        <v>190</v>
      </c>
      <c r="F59" s="68" t="s">
        <v>191</v>
      </c>
      <c r="G59" s="69" t="s">
        <v>116</v>
      </c>
      <c r="H59" s="70">
        <v>3.9470000000000001</v>
      </c>
      <c r="I59" s="134"/>
      <c r="J59" s="71">
        <f>I59*H59</f>
        <v>0</v>
      </c>
      <c r="K59" s="68" t="s">
        <v>80</v>
      </c>
      <c r="L59" s="15"/>
      <c r="M59" s="145" t="s">
        <v>1</v>
      </c>
      <c r="N59" s="72" t="s">
        <v>33</v>
      </c>
      <c r="O59" s="32"/>
      <c r="P59" s="73">
        <f>O59*H59</f>
        <v>0</v>
      </c>
      <c r="Q59" s="73">
        <v>2.5018699999999998</v>
      </c>
      <c r="R59" s="73">
        <f>Q59*H59</f>
        <v>9.87488089</v>
      </c>
      <c r="S59" s="73">
        <v>0</v>
      </c>
      <c r="T59" s="74">
        <f>S59*H59</f>
        <v>0</v>
      </c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R59" s="146" t="s">
        <v>81</v>
      </c>
      <c r="AT59" s="146" t="s">
        <v>76</v>
      </c>
      <c r="AU59" s="146" t="s">
        <v>56</v>
      </c>
      <c r="AY59" s="141" t="s">
        <v>74</v>
      </c>
      <c r="BE59" s="147">
        <f>IF(N59="základní",J59,0)</f>
        <v>0</v>
      </c>
      <c r="BF59" s="147">
        <f>IF(N59="snížená",J59,0)</f>
        <v>0</v>
      </c>
      <c r="BG59" s="147">
        <f>IF(N59="zákl. přenesená",J59,0)</f>
        <v>0</v>
      </c>
      <c r="BH59" s="147">
        <f>IF(N59="sníž. přenesená",J59,0)</f>
        <v>0</v>
      </c>
      <c r="BI59" s="147">
        <f>IF(N59="nulová",J59,0)</f>
        <v>0</v>
      </c>
      <c r="BJ59" s="141" t="s">
        <v>52</v>
      </c>
      <c r="BK59" s="147">
        <f>ROUND(I59*H59,2)</f>
        <v>0</v>
      </c>
      <c r="BL59" s="141" t="s">
        <v>81</v>
      </c>
      <c r="BM59" s="146" t="s">
        <v>192</v>
      </c>
    </row>
    <row r="60" spans="1:65" s="76" customFormat="1" ht="22.5" x14ac:dyDescent="0.2">
      <c r="B60" s="75"/>
      <c r="D60" s="77" t="s">
        <v>87</v>
      </c>
      <c r="E60" s="78" t="s">
        <v>1</v>
      </c>
      <c r="F60" s="79" t="s">
        <v>193</v>
      </c>
      <c r="H60" s="80">
        <v>3.9470000000000001</v>
      </c>
      <c r="L60" s="75"/>
      <c r="M60" s="81"/>
      <c r="N60" s="82"/>
      <c r="O60" s="82"/>
      <c r="P60" s="82"/>
      <c r="Q60" s="82"/>
      <c r="R60" s="82"/>
      <c r="S60" s="82"/>
      <c r="T60" s="83"/>
      <c r="AT60" s="78" t="s">
        <v>87</v>
      </c>
      <c r="AU60" s="78" t="s">
        <v>56</v>
      </c>
      <c r="AV60" s="76" t="s">
        <v>56</v>
      </c>
      <c r="AW60" s="76" t="s">
        <v>25</v>
      </c>
      <c r="AX60" s="76" t="s">
        <v>52</v>
      </c>
      <c r="AY60" s="78" t="s">
        <v>74</v>
      </c>
    </row>
    <row r="61" spans="1:65" s="23" customFormat="1" ht="16.5" customHeight="1" x14ac:dyDescent="0.2">
      <c r="A61" s="131"/>
      <c r="B61" s="15"/>
      <c r="C61" s="66" t="s">
        <v>194</v>
      </c>
      <c r="D61" s="66" t="s">
        <v>76</v>
      </c>
      <c r="E61" s="67" t="s">
        <v>195</v>
      </c>
      <c r="F61" s="68" t="s">
        <v>196</v>
      </c>
      <c r="G61" s="69" t="s">
        <v>85</v>
      </c>
      <c r="H61" s="70">
        <v>16.114000000000001</v>
      </c>
      <c r="I61" s="134"/>
      <c r="J61" s="71">
        <f>I61*H61</f>
        <v>0</v>
      </c>
      <c r="K61" s="68" t="s">
        <v>80</v>
      </c>
      <c r="L61" s="15"/>
      <c r="M61" s="145" t="s">
        <v>1</v>
      </c>
      <c r="N61" s="72" t="s">
        <v>33</v>
      </c>
      <c r="O61" s="32"/>
      <c r="P61" s="73">
        <f>O61*H61</f>
        <v>0</v>
      </c>
      <c r="Q61" s="73">
        <v>2.64E-3</v>
      </c>
      <c r="R61" s="73">
        <f>Q61*H61</f>
        <v>4.2540960000000003E-2</v>
      </c>
      <c r="S61" s="73">
        <v>0</v>
      </c>
      <c r="T61" s="74">
        <f>S61*H61</f>
        <v>0</v>
      </c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R61" s="146" t="s">
        <v>81</v>
      </c>
      <c r="AT61" s="146" t="s">
        <v>76</v>
      </c>
      <c r="AU61" s="146" t="s">
        <v>56</v>
      </c>
      <c r="AY61" s="141" t="s">
        <v>74</v>
      </c>
      <c r="BE61" s="147">
        <f>IF(N61="základní",J61,0)</f>
        <v>0</v>
      </c>
      <c r="BF61" s="147">
        <f>IF(N61="snížená",J61,0)</f>
        <v>0</v>
      </c>
      <c r="BG61" s="147">
        <f>IF(N61="zákl. přenesená",J61,0)</f>
        <v>0</v>
      </c>
      <c r="BH61" s="147">
        <f>IF(N61="sníž. přenesená",J61,0)</f>
        <v>0</v>
      </c>
      <c r="BI61" s="147">
        <f>IF(N61="nulová",J61,0)</f>
        <v>0</v>
      </c>
      <c r="BJ61" s="141" t="s">
        <v>52</v>
      </c>
      <c r="BK61" s="147">
        <f>ROUND(I61*H61,2)</f>
        <v>0</v>
      </c>
      <c r="BL61" s="141" t="s">
        <v>81</v>
      </c>
      <c r="BM61" s="146" t="s">
        <v>197</v>
      </c>
    </row>
    <row r="62" spans="1:65" s="76" customFormat="1" ht="22.5" x14ac:dyDescent="0.2">
      <c r="B62" s="75"/>
      <c r="D62" s="77" t="s">
        <v>87</v>
      </c>
      <c r="E62" s="78" t="s">
        <v>1</v>
      </c>
      <c r="F62" s="79" t="s">
        <v>198</v>
      </c>
      <c r="H62" s="80">
        <v>16.114000000000001</v>
      </c>
      <c r="L62" s="75"/>
      <c r="M62" s="81"/>
      <c r="N62" s="82"/>
      <c r="O62" s="82"/>
      <c r="P62" s="82"/>
      <c r="Q62" s="82"/>
      <c r="R62" s="82"/>
      <c r="S62" s="82"/>
      <c r="T62" s="83"/>
      <c r="AT62" s="78" t="s">
        <v>87</v>
      </c>
      <c r="AU62" s="78" t="s">
        <v>56</v>
      </c>
      <c r="AV62" s="76" t="s">
        <v>56</v>
      </c>
      <c r="AW62" s="76" t="s">
        <v>25</v>
      </c>
      <c r="AX62" s="76" t="s">
        <v>52</v>
      </c>
      <c r="AY62" s="78" t="s">
        <v>74</v>
      </c>
    </row>
    <row r="63" spans="1:65" s="23" customFormat="1" ht="16.5" customHeight="1" x14ac:dyDescent="0.2">
      <c r="A63" s="131"/>
      <c r="B63" s="15"/>
      <c r="C63" s="66" t="s">
        <v>199</v>
      </c>
      <c r="D63" s="66" t="s">
        <v>76</v>
      </c>
      <c r="E63" s="67" t="s">
        <v>200</v>
      </c>
      <c r="F63" s="68" t="s">
        <v>201</v>
      </c>
      <c r="G63" s="69" t="s">
        <v>85</v>
      </c>
      <c r="H63" s="70">
        <v>16.114000000000001</v>
      </c>
      <c r="I63" s="134"/>
      <c r="J63" s="71">
        <f>I63*H63</f>
        <v>0</v>
      </c>
      <c r="K63" s="68" t="s">
        <v>80</v>
      </c>
      <c r="L63" s="15"/>
      <c r="M63" s="145" t="s">
        <v>1</v>
      </c>
      <c r="N63" s="72" t="s">
        <v>33</v>
      </c>
      <c r="O63" s="32"/>
      <c r="P63" s="73">
        <f>O63*H63</f>
        <v>0</v>
      </c>
      <c r="Q63" s="73">
        <v>0</v>
      </c>
      <c r="R63" s="73">
        <f>Q63*H63</f>
        <v>0</v>
      </c>
      <c r="S63" s="73">
        <v>0</v>
      </c>
      <c r="T63" s="74">
        <f>S63*H63</f>
        <v>0</v>
      </c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R63" s="146" t="s">
        <v>81</v>
      </c>
      <c r="AT63" s="146" t="s">
        <v>76</v>
      </c>
      <c r="AU63" s="146" t="s">
        <v>56</v>
      </c>
      <c r="AY63" s="141" t="s">
        <v>74</v>
      </c>
      <c r="BE63" s="147">
        <f>IF(N63="základní",J63,0)</f>
        <v>0</v>
      </c>
      <c r="BF63" s="147">
        <f>IF(N63="snížená",J63,0)</f>
        <v>0</v>
      </c>
      <c r="BG63" s="147">
        <f>IF(N63="zákl. přenesená",J63,0)</f>
        <v>0</v>
      </c>
      <c r="BH63" s="147">
        <f>IF(N63="sníž. přenesená",J63,0)</f>
        <v>0</v>
      </c>
      <c r="BI63" s="147">
        <f>IF(N63="nulová",J63,0)</f>
        <v>0</v>
      </c>
      <c r="BJ63" s="141" t="s">
        <v>52</v>
      </c>
      <c r="BK63" s="147">
        <f>ROUND(I63*H63,2)</f>
        <v>0</v>
      </c>
      <c r="BL63" s="141" t="s">
        <v>81</v>
      </c>
      <c r="BM63" s="146" t="s">
        <v>202</v>
      </c>
    </row>
    <row r="64" spans="1:65" s="23" customFormat="1" ht="33" customHeight="1" x14ac:dyDescent="0.2">
      <c r="A64" s="131"/>
      <c r="B64" s="15"/>
      <c r="C64" s="66" t="s">
        <v>203</v>
      </c>
      <c r="D64" s="66" t="s">
        <v>76</v>
      </c>
      <c r="E64" s="67" t="s">
        <v>204</v>
      </c>
      <c r="F64" s="68" t="s">
        <v>205</v>
      </c>
      <c r="G64" s="69" t="s">
        <v>85</v>
      </c>
      <c r="H64" s="70">
        <v>7.35</v>
      </c>
      <c r="I64" s="134"/>
      <c r="J64" s="71">
        <f>I64*H64</f>
        <v>0</v>
      </c>
      <c r="K64" s="68" t="s">
        <v>80</v>
      </c>
      <c r="L64" s="15"/>
      <c r="M64" s="145" t="s">
        <v>1</v>
      </c>
      <c r="N64" s="72" t="s">
        <v>33</v>
      </c>
      <c r="O64" s="32"/>
      <c r="P64" s="73">
        <f>O64*H64</f>
        <v>0</v>
      </c>
      <c r="Q64" s="73">
        <v>0.73558000000000001</v>
      </c>
      <c r="R64" s="73">
        <f>Q64*H64</f>
        <v>5.4065129999999995</v>
      </c>
      <c r="S64" s="73">
        <v>0</v>
      </c>
      <c r="T64" s="74">
        <f>S64*H64</f>
        <v>0</v>
      </c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R64" s="146" t="s">
        <v>81</v>
      </c>
      <c r="AT64" s="146" t="s">
        <v>76</v>
      </c>
      <c r="AU64" s="146" t="s">
        <v>56</v>
      </c>
      <c r="AY64" s="141" t="s">
        <v>74</v>
      </c>
      <c r="BE64" s="147">
        <f>IF(N64="základní",J64,0)</f>
        <v>0</v>
      </c>
      <c r="BF64" s="147">
        <f>IF(N64="snížená",J64,0)</f>
        <v>0</v>
      </c>
      <c r="BG64" s="147">
        <f>IF(N64="zákl. přenesená",J64,0)</f>
        <v>0</v>
      </c>
      <c r="BH64" s="147">
        <f>IF(N64="sníž. přenesená",J64,0)</f>
        <v>0</v>
      </c>
      <c r="BI64" s="147">
        <f>IF(N64="nulová",J64,0)</f>
        <v>0</v>
      </c>
      <c r="BJ64" s="141" t="s">
        <v>52</v>
      </c>
      <c r="BK64" s="147">
        <f>ROUND(I64*H64,2)</f>
        <v>0</v>
      </c>
      <c r="BL64" s="141" t="s">
        <v>81</v>
      </c>
      <c r="BM64" s="146" t="s">
        <v>206</v>
      </c>
    </row>
    <row r="65" spans="1:65" s="76" customFormat="1" x14ac:dyDescent="0.2">
      <c r="B65" s="75"/>
      <c r="D65" s="77" t="s">
        <v>87</v>
      </c>
      <c r="E65" s="78" t="s">
        <v>1</v>
      </c>
      <c r="F65" s="79" t="s">
        <v>207</v>
      </c>
      <c r="H65" s="80">
        <v>7.35</v>
      </c>
      <c r="L65" s="75"/>
      <c r="M65" s="81"/>
      <c r="N65" s="82"/>
      <c r="O65" s="82"/>
      <c r="P65" s="82"/>
      <c r="Q65" s="82"/>
      <c r="R65" s="82"/>
      <c r="S65" s="82"/>
      <c r="T65" s="83"/>
      <c r="AT65" s="78" t="s">
        <v>87</v>
      </c>
      <c r="AU65" s="78" t="s">
        <v>56</v>
      </c>
      <c r="AV65" s="76" t="s">
        <v>56</v>
      </c>
      <c r="AW65" s="76" t="s">
        <v>25</v>
      </c>
      <c r="AX65" s="76" t="s">
        <v>52</v>
      </c>
      <c r="AY65" s="78" t="s">
        <v>74</v>
      </c>
    </row>
    <row r="66" spans="1:65" s="23" customFormat="1" ht="24.2" customHeight="1" x14ac:dyDescent="0.2">
      <c r="A66" s="131"/>
      <c r="B66" s="15"/>
      <c r="C66" s="66" t="s">
        <v>208</v>
      </c>
      <c r="D66" s="66" t="s">
        <v>76</v>
      </c>
      <c r="E66" s="67" t="s">
        <v>209</v>
      </c>
      <c r="F66" s="68" t="s">
        <v>210</v>
      </c>
      <c r="G66" s="69" t="s">
        <v>150</v>
      </c>
      <c r="H66" s="70">
        <v>8.8999999999999996E-2</v>
      </c>
      <c r="I66" s="134"/>
      <c r="J66" s="71">
        <f>I66*H66</f>
        <v>0</v>
      </c>
      <c r="K66" s="68" t="s">
        <v>80</v>
      </c>
      <c r="L66" s="15"/>
      <c r="M66" s="145" t="s">
        <v>1</v>
      </c>
      <c r="N66" s="72" t="s">
        <v>33</v>
      </c>
      <c r="O66" s="32"/>
      <c r="P66" s="73">
        <f>O66*H66</f>
        <v>0</v>
      </c>
      <c r="Q66" s="73">
        <v>1.0593999999999999</v>
      </c>
      <c r="R66" s="73">
        <f>Q66*H66</f>
        <v>9.4286599999999984E-2</v>
      </c>
      <c r="S66" s="73">
        <v>0</v>
      </c>
      <c r="T66" s="74">
        <f>S66*H66</f>
        <v>0</v>
      </c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R66" s="146" t="s">
        <v>81</v>
      </c>
      <c r="AT66" s="146" t="s">
        <v>76</v>
      </c>
      <c r="AU66" s="146" t="s">
        <v>56</v>
      </c>
      <c r="AY66" s="141" t="s">
        <v>74</v>
      </c>
      <c r="BE66" s="147">
        <f>IF(N66="základní",J66,0)</f>
        <v>0</v>
      </c>
      <c r="BF66" s="147">
        <f>IF(N66="snížená",J66,0)</f>
        <v>0</v>
      </c>
      <c r="BG66" s="147">
        <f>IF(N66="zákl. přenesená",J66,0)</f>
        <v>0</v>
      </c>
      <c r="BH66" s="147">
        <f>IF(N66="sníž. přenesená",J66,0)</f>
        <v>0</v>
      </c>
      <c r="BI66" s="147">
        <f>IF(N66="nulová",J66,0)</f>
        <v>0</v>
      </c>
      <c r="BJ66" s="141" t="s">
        <v>52</v>
      </c>
      <c r="BK66" s="147">
        <f>ROUND(I66*H66,2)</f>
        <v>0</v>
      </c>
      <c r="BL66" s="141" t="s">
        <v>81</v>
      </c>
      <c r="BM66" s="146" t="s">
        <v>211</v>
      </c>
    </row>
    <row r="67" spans="1:65" s="100" customFormat="1" x14ac:dyDescent="0.2">
      <c r="B67" s="99"/>
      <c r="D67" s="77" t="s">
        <v>87</v>
      </c>
      <c r="E67" s="101" t="s">
        <v>1</v>
      </c>
      <c r="F67" s="102" t="s">
        <v>212</v>
      </c>
      <c r="H67" s="101" t="s">
        <v>1</v>
      </c>
      <c r="L67" s="99"/>
      <c r="M67" s="103"/>
      <c r="N67" s="104"/>
      <c r="O67" s="104"/>
      <c r="P67" s="104"/>
      <c r="Q67" s="104"/>
      <c r="R67" s="104"/>
      <c r="S67" s="104"/>
      <c r="T67" s="105"/>
      <c r="AT67" s="101" t="s">
        <v>87</v>
      </c>
      <c r="AU67" s="101" t="s">
        <v>56</v>
      </c>
      <c r="AV67" s="100" t="s">
        <v>52</v>
      </c>
      <c r="AW67" s="100" t="s">
        <v>25</v>
      </c>
      <c r="AX67" s="100" t="s">
        <v>51</v>
      </c>
      <c r="AY67" s="101" t="s">
        <v>74</v>
      </c>
    </row>
    <row r="68" spans="1:65" s="76" customFormat="1" x14ac:dyDescent="0.2">
      <c r="B68" s="75"/>
      <c r="D68" s="77" t="s">
        <v>87</v>
      </c>
      <c r="E68" s="78" t="s">
        <v>1</v>
      </c>
      <c r="F68" s="79" t="s">
        <v>213</v>
      </c>
      <c r="H68" s="80">
        <v>5.8000000000000003E-2</v>
      </c>
      <c r="L68" s="75"/>
      <c r="M68" s="81"/>
      <c r="N68" s="82"/>
      <c r="O68" s="82"/>
      <c r="P68" s="82"/>
      <c r="Q68" s="82"/>
      <c r="R68" s="82"/>
      <c r="S68" s="82"/>
      <c r="T68" s="83"/>
      <c r="AT68" s="78" t="s">
        <v>87</v>
      </c>
      <c r="AU68" s="78" t="s">
        <v>56</v>
      </c>
      <c r="AV68" s="76" t="s">
        <v>56</v>
      </c>
      <c r="AW68" s="76" t="s">
        <v>25</v>
      </c>
      <c r="AX68" s="76" t="s">
        <v>51</v>
      </c>
      <c r="AY68" s="78" t="s">
        <v>74</v>
      </c>
    </row>
    <row r="69" spans="1:65" s="76" customFormat="1" x14ac:dyDescent="0.2">
      <c r="B69" s="75"/>
      <c r="D69" s="77" t="s">
        <v>87</v>
      </c>
      <c r="E69" s="78" t="s">
        <v>1</v>
      </c>
      <c r="F69" s="79" t="s">
        <v>214</v>
      </c>
      <c r="H69" s="80">
        <v>3.1E-2</v>
      </c>
      <c r="L69" s="75"/>
      <c r="M69" s="81"/>
      <c r="N69" s="82"/>
      <c r="O69" s="82"/>
      <c r="P69" s="82"/>
      <c r="Q69" s="82"/>
      <c r="R69" s="82"/>
      <c r="S69" s="82"/>
      <c r="T69" s="83"/>
      <c r="AT69" s="78" t="s">
        <v>87</v>
      </c>
      <c r="AU69" s="78" t="s">
        <v>56</v>
      </c>
      <c r="AV69" s="76" t="s">
        <v>56</v>
      </c>
      <c r="AW69" s="76" t="s">
        <v>25</v>
      </c>
      <c r="AX69" s="76" t="s">
        <v>51</v>
      </c>
      <c r="AY69" s="78" t="s">
        <v>74</v>
      </c>
    </row>
    <row r="70" spans="1:65" s="85" customFormat="1" x14ac:dyDescent="0.2">
      <c r="B70" s="84"/>
      <c r="D70" s="77" t="s">
        <v>87</v>
      </c>
      <c r="E70" s="86" t="s">
        <v>1</v>
      </c>
      <c r="F70" s="87" t="s">
        <v>98</v>
      </c>
      <c r="H70" s="88">
        <v>8.8999999999999996E-2</v>
      </c>
      <c r="L70" s="84"/>
      <c r="M70" s="89"/>
      <c r="N70" s="90"/>
      <c r="O70" s="90"/>
      <c r="P70" s="90"/>
      <c r="Q70" s="90"/>
      <c r="R70" s="90"/>
      <c r="S70" s="90"/>
      <c r="T70" s="91"/>
      <c r="AT70" s="86" t="s">
        <v>87</v>
      </c>
      <c r="AU70" s="86" t="s">
        <v>56</v>
      </c>
      <c r="AV70" s="85" t="s">
        <v>81</v>
      </c>
      <c r="AW70" s="85" t="s">
        <v>25</v>
      </c>
      <c r="AX70" s="85" t="s">
        <v>52</v>
      </c>
      <c r="AY70" s="86" t="s">
        <v>74</v>
      </c>
    </row>
    <row r="71" spans="1:65" s="56" customFormat="1" ht="22.9" customHeight="1" x14ac:dyDescent="0.2">
      <c r="B71" s="55"/>
      <c r="D71" s="57" t="s">
        <v>50</v>
      </c>
      <c r="E71" s="64" t="s">
        <v>81</v>
      </c>
      <c r="F71" s="64" t="s">
        <v>215</v>
      </c>
      <c r="J71" s="65">
        <f>J72+J74+J76</f>
        <v>0</v>
      </c>
      <c r="L71" s="55"/>
      <c r="M71" s="60"/>
      <c r="N71" s="61"/>
      <c r="O71" s="61"/>
      <c r="P71" s="62">
        <f>SUM(P72:P76)</f>
        <v>0</v>
      </c>
      <c r="Q71" s="61"/>
      <c r="R71" s="62">
        <f>SUM(R72:R76)</f>
        <v>0.22567200000000001</v>
      </c>
      <c r="S71" s="61"/>
      <c r="T71" s="63">
        <f>SUM(T72:T76)</f>
        <v>0</v>
      </c>
      <c r="AR71" s="57" t="s">
        <v>52</v>
      </c>
      <c r="AT71" s="143" t="s">
        <v>50</v>
      </c>
      <c r="AU71" s="143" t="s">
        <v>52</v>
      </c>
      <c r="AY71" s="57" t="s">
        <v>74</v>
      </c>
      <c r="BK71" s="144">
        <f>SUM(BK72:BK76)</f>
        <v>0</v>
      </c>
    </row>
    <row r="72" spans="1:65" s="23" customFormat="1" ht="24.2" customHeight="1" x14ac:dyDescent="0.2">
      <c r="A72" s="131"/>
      <c r="B72" s="15"/>
      <c r="C72" s="66" t="s">
        <v>216</v>
      </c>
      <c r="D72" s="66" t="s">
        <v>76</v>
      </c>
      <c r="E72" s="67" t="s">
        <v>217</v>
      </c>
      <c r="F72" s="68" t="s">
        <v>218</v>
      </c>
      <c r="G72" s="69" t="s">
        <v>106</v>
      </c>
      <c r="H72" s="70">
        <v>2</v>
      </c>
      <c r="I72" s="134"/>
      <c r="J72" s="71">
        <f>I72*H72</f>
        <v>0</v>
      </c>
      <c r="K72" s="68" t="s">
        <v>80</v>
      </c>
      <c r="L72" s="15"/>
      <c r="M72" s="145" t="s">
        <v>1</v>
      </c>
      <c r="N72" s="72" t="s">
        <v>33</v>
      </c>
      <c r="O72" s="32"/>
      <c r="P72" s="73">
        <f>O72*H72</f>
        <v>0</v>
      </c>
      <c r="Q72" s="73">
        <v>0.11046</v>
      </c>
      <c r="R72" s="73">
        <f>Q72*H72</f>
        <v>0.22092000000000001</v>
      </c>
      <c r="S72" s="73">
        <v>0</v>
      </c>
      <c r="T72" s="74">
        <f>S72*H72</f>
        <v>0</v>
      </c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R72" s="146" t="s">
        <v>81</v>
      </c>
      <c r="AT72" s="146" t="s">
        <v>76</v>
      </c>
      <c r="AU72" s="146" t="s">
        <v>56</v>
      </c>
      <c r="AY72" s="141" t="s">
        <v>74</v>
      </c>
      <c r="BE72" s="147">
        <f>IF(N72="základní",J72,0)</f>
        <v>0</v>
      </c>
      <c r="BF72" s="147">
        <f>IF(N72="snížená",J72,0)</f>
        <v>0</v>
      </c>
      <c r="BG72" s="147">
        <f>IF(N72="zákl. přenesená",J72,0)</f>
        <v>0</v>
      </c>
      <c r="BH72" s="147">
        <f>IF(N72="sníž. přenesená",J72,0)</f>
        <v>0</v>
      </c>
      <c r="BI72" s="147">
        <f>IF(N72="nulová",J72,0)</f>
        <v>0</v>
      </c>
      <c r="BJ72" s="141" t="s">
        <v>52</v>
      </c>
      <c r="BK72" s="147">
        <f>ROUND(I72*H72,2)</f>
        <v>0</v>
      </c>
      <c r="BL72" s="141" t="s">
        <v>81</v>
      </c>
      <c r="BM72" s="146" t="s">
        <v>219</v>
      </c>
    </row>
    <row r="73" spans="1:65" s="76" customFormat="1" x14ac:dyDescent="0.2">
      <c r="B73" s="75"/>
      <c r="D73" s="77" t="s">
        <v>87</v>
      </c>
      <c r="E73" s="78" t="s">
        <v>1</v>
      </c>
      <c r="F73" s="79" t="s">
        <v>220</v>
      </c>
      <c r="H73" s="80">
        <v>2</v>
      </c>
      <c r="L73" s="75"/>
      <c r="M73" s="81"/>
      <c r="N73" s="82"/>
      <c r="O73" s="82"/>
      <c r="P73" s="82"/>
      <c r="Q73" s="82"/>
      <c r="R73" s="82"/>
      <c r="S73" s="82"/>
      <c r="T73" s="83"/>
      <c r="AT73" s="78" t="s">
        <v>87</v>
      </c>
      <c r="AU73" s="78" t="s">
        <v>56</v>
      </c>
      <c r="AV73" s="76" t="s">
        <v>56</v>
      </c>
      <c r="AW73" s="76" t="s">
        <v>25</v>
      </c>
      <c r="AX73" s="76" t="s">
        <v>52</v>
      </c>
      <c r="AY73" s="78" t="s">
        <v>74</v>
      </c>
    </row>
    <row r="74" spans="1:65" s="23" customFormat="1" ht="16.5" customHeight="1" x14ac:dyDescent="0.2">
      <c r="A74" s="131"/>
      <c r="B74" s="15"/>
      <c r="C74" s="66" t="s">
        <v>221</v>
      </c>
      <c r="D74" s="66" t="s">
        <v>76</v>
      </c>
      <c r="E74" s="67" t="s">
        <v>222</v>
      </c>
      <c r="F74" s="68" t="s">
        <v>223</v>
      </c>
      <c r="G74" s="69" t="s">
        <v>85</v>
      </c>
      <c r="H74" s="70">
        <v>0.6</v>
      </c>
      <c r="I74" s="134"/>
      <c r="J74" s="71">
        <f>I74*H74</f>
        <v>0</v>
      </c>
      <c r="K74" s="68" t="s">
        <v>80</v>
      </c>
      <c r="L74" s="15"/>
      <c r="M74" s="145" t="s">
        <v>1</v>
      </c>
      <c r="N74" s="72" t="s">
        <v>33</v>
      </c>
      <c r="O74" s="32"/>
      <c r="P74" s="73">
        <f>O74*H74</f>
        <v>0</v>
      </c>
      <c r="Q74" s="73">
        <v>7.92E-3</v>
      </c>
      <c r="R74" s="73">
        <f>Q74*H74</f>
        <v>4.7520000000000001E-3</v>
      </c>
      <c r="S74" s="73">
        <v>0</v>
      </c>
      <c r="T74" s="74">
        <f>S74*H74</f>
        <v>0</v>
      </c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R74" s="146" t="s">
        <v>81</v>
      </c>
      <c r="AT74" s="146" t="s">
        <v>76</v>
      </c>
      <c r="AU74" s="146" t="s">
        <v>56</v>
      </c>
      <c r="AY74" s="141" t="s">
        <v>74</v>
      </c>
      <c r="BE74" s="147">
        <f>IF(N74="základní",J74,0)</f>
        <v>0</v>
      </c>
      <c r="BF74" s="147">
        <f>IF(N74="snížená",J74,0)</f>
        <v>0</v>
      </c>
      <c r="BG74" s="147">
        <f>IF(N74="zákl. přenesená",J74,0)</f>
        <v>0</v>
      </c>
      <c r="BH74" s="147">
        <f>IF(N74="sníž. přenesená",J74,0)</f>
        <v>0</v>
      </c>
      <c r="BI74" s="147">
        <f>IF(N74="nulová",J74,0)</f>
        <v>0</v>
      </c>
      <c r="BJ74" s="141" t="s">
        <v>52</v>
      </c>
      <c r="BK74" s="147">
        <f>ROUND(I74*H74,2)</f>
        <v>0</v>
      </c>
      <c r="BL74" s="141" t="s">
        <v>81</v>
      </c>
      <c r="BM74" s="146" t="s">
        <v>224</v>
      </c>
    </row>
    <row r="75" spans="1:65" s="76" customFormat="1" x14ac:dyDescent="0.2">
      <c r="B75" s="75"/>
      <c r="D75" s="77" t="s">
        <v>87</v>
      </c>
      <c r="E75" s="78" t="s">
        <v>1</v>
      </c>
      <c r="F75" s="79" t="s">
        <v>225</v>
      </c>
      <c r="H75" s="80">
        <v>0.6</v>
      </c>
      <c r="L75" s="75"/>
      <c r="M75" s="81"/>
      <c r="N75" s="82"/>
      <c r="O75" s="82"/>
      <c r="P75" s="82"/>
      <c r="Q75" s="82"/>
      <c r="R75" s="82"/>
      <c r="S75" s="82"/>
      <c r="T75" s="83"/>
      <c r="AT75" s="78" t="s">
        <v>87</v>
      </c>
      <c r="AU75" s="78" t="s">
        <v>56</v>
      </c>
      <c r="AV75" s="76" t="s">
        <v>56</v>
      </c>
      <c r="AW75" s="76" t="s">
        <v>25</v>
      </c>
      <c r="AX75" s="76" t="s">
        <v>52</v>
      </c>
      <c r="AY75" s="78" t="s">
        <v>74</v>
      </c>
    </row>
    <row r="76" spans="1:65" s="23" customFormat="1" ht="16.5" customHeight="1" x14ac:dyDescent="0.2">
      <c r="A76" s="131"/>
      <c r="B76" s="15"/>
      <c r="C76" s="66" t="s">
        <v>226</v>
      </c>
      <c r="D76" s="66" t="s">
        <v>76</v>
      </c>
      <c r="E76" s="67" t="s">
        <v>227</v>
      </c>
      <c r="F76" s="68" t="s">
        <v>228</v>
      </c>
      <c r="G76" s="69" t="s">
        <v>85</v>
      </c>
      <c r="H76" s="70">
        <v>0.6</v>
      </c>
      <c r="I76" s="134"/>
      <c r="J76" s="71">
        <f>I76*H76</f>
        <v>0</v>
      </c>
      <c r="K76" s="68" t="s">
        <v>80</v>
      </c>
      <c r="L76" s="15"/>
      <c r="M76" s="145" t="s">
        <v>1</v>
      </c>
      <c r="N76" s="72" t="s">
        <v>33</v>
      </c>
      <c r="O76" s="32"/>
      <c r="P76" s="73">
        <f>O76*H76</f>
        <v>0</v>
      </c>
      <c r="Q76" s="73">
        <v>0</v>
      </c>
      <c r="R76" s="73">
        <f>Q76*H76</f>
        <v>0</v>
      </c>
      <c r="S76" s="73">
        <v>0</v>
      </c>
      <c r="T76" s="74">
        <f>S76*H76</f>
        <v>0</v>
      </c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R76" s="146" t="s">
        <v>81</v>
      </c>
      <c r="AT76" s="146" t="s">
        <v>76</v>
      </c>
      <c r="AU76" s="146" t="s">
        <v>56</v>
      </c>
      <c r="AY76" s="141" t="s">
        <v>74</v>
      </c>
      <c r="BE76" s="147">
        <f>IF(N76="základní",J76,0)</f>
        <v>0</v>
      </c>
      <c r="BF76" s="147">
        <f>IF(N76="snížená",J76,0)</f>
        <v>0</v>
      </c>
      <c r="BG76" s="147">
        <f>IF(N76="zákl. přenesená",J76,0)</f>
        <v>0</v>
      </c>
      <c r="BH76" s="147">
        <f>IF(N76="sníž. přenesená",J76,0)</f>
        <v>0</v>
      </c>
      <c r="BI76" s="147">
        <f>IF(N76="nulová",J76,0)</f>
        <v>0</v>
      </c>
      <c r="BJ76" s="141" t="s">
        <v>52</v>
      </c>
      <c r="BK76" s="147">
        <f>ROUND(I76*H76,2)</f>
        <v>0</v>
      </c>
      <c r="BL76" s="141" t="s">
        <v>81</v>
      </c>
      <c r="BM76" s="146" t="s">
        <v>229</v>
      </c>
    </row>
    <row r="77" spans="1:65" s="56" customFormat="1" ht="22.9" customHeight="1" x14ac:dyDescent="0.2">
      <c r="B77" s="55"/>
      <c r="D77" s="57" t="s">
        <v>50</v>
      </c>
      <c r="E77" s="64" t="s">
        <v>99</v>
      </c>
      <c r="F77" s="64" t="s">
        <v>230</v>
      </c>
      <c r="J77" s="65">
        <f>J78+J80+J82+J83+J85+J86+J87+J89+J91</f>
        <v>0</v>
      </c>
      <c r="L77" s="55"/>
      <c r="M77" s="60"/>
      <c r="N77" s="61"/>
      <c r="O77" s="61"/>
      <c r="P77" s="62">
        <f>SUM(P78:P92)</f>
        <v>0</v>
      </c>
      <c r="Q77" s="61"/>
      <c r="R77" s="62">
        <f>SUM(R78:R92)</f>
        <v>16.220537400000001</v>
      </c>
      <c r="S77" s="61"/>
      <c r="T77" s="63">
        <f>SUM(T78:T92)</f>
        <v>0</v>
      </c>
      <c r="AR77" s="57" t="s">
        <v>52</v>
      </c>
      <c r="AT77" s="143" t="s">
        <v>50</v>
      </c>
      <c r="AU77" s="143" t="s">
        <v>52</v>
      </c>
      <c r="AY77" s="57" t="s">
        <v>74</v>
      </c>
      <c r="BK77" s="144">
        <f>SUM(BK78:BK92)</f>
        <v>0</v>
      </c>
    </row>
    <row r="78" spans="1:65" s="23" customFormat="1" ht="24.2" customHeight="1" x14ac:dyDescent="0.2">
      <c r="A78" s="131"/>
      <c r="B78" s="15"/>
      <c r="C78" s="66" t="s">
        <v>231</v>
      </c>
      <c r="D78" s="66" t="s">
        <v>76</v>
      </c>
      <c r="E78" s="67" t="s">
        <v>232</v>
      </c>
      <c r="F78" s="68" t="s">
        <v>233</v>
      </c>
      <c r="G78" s="69" t="s">
        <v>85</v>
      </c>
      <c r="H78" s="70">
        <v>62.6</v>
      </c>
      <c r="I78" s="134"/>
      <c r="J78" s="71">
        <f>I78*H78</f>
        <v>0</v>
      </c>
      <c r="K78" s="68" t="s">
        <v>80</v>
      </c>
      <c r="L78" s="15"/>
      <c r="M78" s="145" t="s">
        <v>1</v>
      </c>
      <c r="N78" s="72" t="s">
        <v>33</v>
      </c>
      <c r="O78" s="32"/>
      <c r="P78" s="73">
        <f>O78*H78</f>
        <v>0</v>
      </c>
      <c r="Q78" s="73">
        <v>0</v>
      </c>
      <c r="R78" s="73">
        <f>Q78*H78</f>
        <v>0</v>
      </c>
      <c r="S78" s="73">
        <v>0</v>
      </c>
      <c r="T78" s="74">
        <f>S78*H78</f>
        <v>0</v>
      </c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R78" s="146" t="s">
        <v>81</v>
      </c>
      <c r="AT78" s="146" t="s">
        <v>76</v>
      </c>
      <c r="AU78" s="146" t="s">
        <v>56</v>
      </c>
      <c r="AY78" s="141" t="s">
        <v>74</v>
      </c>
      <c r="BE78" s="147">
        <f>IF(N78="základní",J78,0)</f>
        <v>0</v>
      </c>
      <c r="BF78" s="147">
        <f>IF(N78="snížená",J78,0)</f>
        <v>0</v>
      </c>
      <c r="BG78" s="147">
        <f>IF(N78="zákl. přenesená",J78,0)</f>
        <v>0</v>
      </c>
      <c r="BH78" s="147">
        <f>IF(N78="sníž. přenesená",J78,0)</f>
        <v>0</v>
      </c>
      <c r="BI78" s="147">
        <f>IF(N78="nulová",J78,0)</f>
        <v>0</v>
      </c>
      <c r="BJ78" s="141" t="s">
        <v>52</v>
      </c>
      <c r="BK78" s="147">
        <f>ROUND(I78*H78,2)</f>
        <v>0</v>
      </c>
      <c r="BL78" s="141" t="s">
        <v>81</v>
      </c>
      <c r="BM78" s="146" t="s">
        <v>234</v>
      </c>
    </row>
    <row r="79" spans="1:65" s="76" customFormat="1" x14ac:dyDescent="0.2">
      <c r="B79" s="75"/>
      <c r="D79" s="77" t="s">
        <v>87</v>
      </c>
      <c r="E79" s="78" t="s">
        <v>1</v>
      </c>
      <c r="F79" s="79" t="s">
        <v>235</v>
      </c>
      <c r="H79" s="80">
        <v>62.6</v>
      </c>
      <c r="L79" s="75"/>
      <c r="M79" s="81"/>
      <c r="N79" s="82"/>
      <c r="O79" s="82"/>
      <c r="P79" s="82"/>
      <c r="Q79" s="82"/>
      <c r="R79" s="82"/>
      <c r="S79" s="82"/>
      <c r="T79" s="83"/>
      <c r="AT79" s="78" t="s">
        <v>87</v>
      </c>
      <c r="AU79" s="78" t="s">
        <v>56</v>
      </c>
      <c r="AV79" s="76" t="s">
        <v>56</v>
      </c>
      <c r="AW79" s="76" t="s">
        <v>25</v>
      </c>
      <c r="AX79" s="76" t="s">
        <v>52</v>
      </c>
      <c r="AY79" s="78" t="s">
        <v>74</v>
      </c>
    </row>
    <row r="80" spans="1:65" s="23" customFormat="1" ht="21.75" customHeight="1" x14ac:dyDescent="0.2">
      <c r="A80" s="131"/>
      <c r="B80" s="15"/>
      <c r="C80" s="66" t="s">
        <v>236</v>
      </c>
      <c r="D80" s="66" t="s">
        <v>76</v>
      </c>
      <c r="E80" s="67" t="s">
        <v>237</v>
      </c>
      <c r="F80" s="68" t="s">
        <v>238</v>
      </c>
      <c r="G80" s="69" t="s">
        <v>85</v>
      </c>
      <c r="H80" s="70">
        <v>62.6</v>
      </c>
      <c r="I80" s="134"/>
      <c r="J80" s="71">
        <f>I80*H80</f>
        <v>0</v>
      </c>
      <c r="K80" s="68" t="s">
        <v>80</v>
      </c>
      <c r="L80" s="15"/>
      <c r="M80" s="145" t="s">
        <v>1</v>
      </c>
      <c r="N80" s="72" t="s">
        <v>33</v>
      </c>
      <c r="O80" s="32"/>
      <c r="P80" s="73">
        <f>O80*H80</f>
        <v>0</v>
      </c>
      <c r="Q80" s="73">
        <v>0</v>
      </c>
      <c r="R80" s="73">
        <f>Q80*H80</f>
        <v>0</v>
      </c>
      <c r="S80" s="73">
        <v>0</v>
      </c>
      <c r="T80" s="74">
        <f>S80*H80</f>
        <v>0</v>
      </c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R80" s="146" t="s">
        <v>81</v>
      </c>
      <c r="AT80" s="146" t="s">
        <v>76</v>
      </c>
      <c r="AU80" s="146" t="s">
        <v>56</v>
      </c>
      <c r="AY80" s="141" t="s">
        <v>74</v>
      </c>
      <c r="BE80" s="147">
        <f>IF(N80="základní",J80,0)</f>
        <v>0</v>
      </c>
      <c r="BF80" s="147">
        <f>IF(N80="snížená",J80,0)</f>
        <v>0</v>
      </c>
      <c r="BG80" s="147">
        <f>IF(N80="zákl. přenesená",J80,0)</f>
        <v>0</v>
      </c>
      <c r="BH80" s="147">
        <f>IF(N80="sníž. přenesená",J80,0)</f>
        <v>0</v>
      </c>
      <c r="BI80" s="147">
        <f>IF(N80="nulová",J80,0)</f>
        <v>0</v>
      </c>
      <c r="BJ80" s="141" t="s">
        <v>52</v>
      </c>
      <c r="BK80" s="147">
        <f>ROUND(I80*H80,2)</f>
        <v>0</v>
      </c>
      <c r="BL80" s="141" t="s">
        <v>81</v>
      </c>
      <c r="BM80" s="146" t="s">
        <v>239</v>
      </c>
    </row>
    <row r="81" spans="1:65" s="76" customFormat="1" x14ac:dyDescent="0.2">
      <c r="B81" s="75"/>
      <c r="D81" s="77" t="s">
        <v>87</v>
      </c>
      <c r="E81" s="78" t="s">
        <v>1</v>
      </c>
      <c r="F81" s="79" t="s">
        <v>240</v>
      </c>
      <c r="H81" s="80">
        <v>62.6</v>
      </c>
      <c r="L81" s="75"/>
      <c r="M81" s="81"/>
      <c r="N81" s="82"/>
      <c r="O81" s="82"/>
      <c r="P81" s="82"/>
      <c r="Q81" s="82"/>
      <c r="R81" s="82"/>
      <c r="S81" s="82"/>
      <c r="T81" s="83"/>
      <c r="AT81" s="78" t="s">
        <v>87</v>
      </c>
      <c r="AU81" s="78" t="s">
        <v>56</v>
      </c>
      <c r="AV81" s="76" t="s">
        <v>56</v>
      </c>
      <c r="AW81" s="76" t="s">
        <v>25</v>
      </c>
      <c r="AX81" s="76" t="s">
        <v>52</v>
      </c>
      <c r="AY81" s="78" t="s">
        <v>74</v>
      </c>
    </row>
    <row r="82" spans="1:65" s="23" customFormat="1" ht="37.9" customHeight="1" x14ac:dyDescent="0.2">
      <c r="A82" s="131"/>
      <c r="B82" s="15"/>
      <c r="C82" s="66" t="s">
        <v>241</v>
      </c>
      <c r="D82" s="66" t="s">
        <v>76</v>
      </c>
      <c r="E82" s="67" t="s">
        <v>242</v>
      </c>
      <c r="F82" s="68" t="s">
        <v>243</v>
      </c>
      <c r="G82" s="69" t="s">
        <v>85</v>
      </c>
      <c r="H82" s="70">
        <v>3.2210000000000001</v>
      </c>
      <c r="I82" s="134"/>
      <c r="J82" s="71">
        <f>I82*H82</f>
        <v>0</v>
      </c>
      <c r="K82" s="68" t="s">
        <v>80</v>
      </c>
      <c r="L82" s="15"/>
      <c r="M82" s="145" t="s">
        <v>1</v>
      </c>
      <c r="N82" s="72" t="s">
        <v>33</v>
      </c>
      <c r="O82" s="32"/>
      <c r="P82" s="73">
        <f>O82*H82</f>
        <v>0</v>
      </c>
      <c r="Q82" s="73">
        <v>0.26379999999999998</v>
      </c>
      <c r="R82" s="73">
        <f>Q82*H82</f>
        <v>0.84969980000000001</v>
      </c>
      <c r="S82" s="73">
        <v>0</v>
      </c>
      <c r="T82" s="74">
        <f>S82*H82</f>
        <v>0</v>
      </c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R82" s="146" t="s">
        <v>81</v>
      </c>
      <c r="AT82" s="146" t="s">
        <v>76</v>
      </c>
      <c r="AU82" s="146" t="s">
        <v>56</v>
      </c>
      <c r="AY82" s="141" t="s">
        <v>74</v>
      </c>
      <c r="BE82" s="147">
        <f>IF(N82="základní",J82,0)</f>
        <v>0</v>
      </c>
      <c r="BF82" s="147">
        <f>IF(N82="snížená",J82,0)</f>
        <v>0</v>
      </c>
      <c r="BG82" s="147">
        <f>IF(N82="zákl. přenesená",J82,0)</f>
        <v>0</v>
      </c>
      <c r="BH82" s="147">
        <f>IF(N82="sníž. přenesená",J82,0)</f>
        <v>0</v>
      </c>
      <c r="BI82" s="147">
        <f>IF(N82="nulová",J82,0)</f>
        <v>0</v>
      </c>
      <c r="BJ82" s="141" t="s">
        <v>52</v>
      </c>
      <c r="BK82" s="147">
        <f>ROUND(I82*H82,2)</f>
        <v>0</v>
      </c>
      <c r="BL82" s="141" t="s">
        <v>81</v>
      </c>
      <c r="BM82" s="146" t="s">
        <v>244</v>
      </c>
    </row>
    <row r="83" spans="1:65" s="23" customFormat="1" ht="37.9" customHeight="1" x14ac:dyDescent="0.2">
      <c r="A83" s="131"/>
      <c r="B83" s="15"/>
      <c r="C83" s="66" t="s">
        <v>245</v>
      </c>
      <c r="D83" s="66" t="s">
        <v>76</v>
      </c>
      <c r="E83" s="67" t="s">
        <v>246</v>
      </c>
      <c r="F83" s="68" t="s">
        <v>247</v>
      </c>
      <c r="G83" s="69" t="s">
        <v>85</v>
      </c>
      <c r="H83" s="70">
        <v>3.2210000000000001</v>
      </c>
      <c r="I83" s="134"/>
      <c r="J83" s="71">
        <f>I83*H83</f>
        <v>0</v>
      </c>
      <c r="K83" s="68" t="s">
        <v>80</v>
      </c>
      <c r="L83" s="15"/>
      <c r="M83" s="145" t="s">
        <v>1</v>
      </c>
      <c r="N83" s="72" t="s">
        <v>33</v>
      </c>
      <c r="O83" s="32"/>
      <c r="P83" s="73">
        <f>O83*H83</f>
        <v>0</v>
      </c>
      <c r="Q83" s="73">
        <v>0.39560000000000001</v>
      </c>
      <c r="R83" s="73">
        <f>Q83*H83</f>
        <v>1.2742276000000001</v>
      </c>
      <c r="S83" s="73">
        <v>0</v>
      </c>
      <c r="T83" s="74">
        <f>S83*H83</f>
        <v>0</v>
      </c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R83" s="146" t="s">
        <v>81</v>
      </c>
      <c r="AT83" s="146" t="s">
        <v>76</v>
      </c>
      <c r="AU83" s="146" t="s">
        <v>56</v>
      </c>
      <c r="AY83" s="141" t="s">
        <v>74</v>
      </c>
      <c r="BE83" s="147">
        <f>IF(N83="základní",J83,0)</f>
        <v>0</v>
      </c>
      <c r="BF83" s="147">
        <f>IF(N83="snížená",J83,0)</f>
        <v>0</v>
      </c>
      <c r="BG83" s="147">
        <f>IF(N83="zákl. přenesená",J83,0)</f>
        <v>0</v>
      </c>
      <c r="BH83" s="147">
        <f>IF(N83="sníž. přenesená",J83,0)</f>
        <v>0</v>
      </c>
      <c r="BI83" s="147">
        <f>IF(N83="nulová",J83,0)</f>
        <v>0</v>
      </c>
      <c r="BJ83" s="141" t="s">
        <v>52</v>
      </c>
      <c r="BK83" s="147">
        <f>ROUND(I83*H83,2)</f>
        <v>0</v>
      </c>
      <c r="BL83" s="141" t="s">
        <v>81</v>
      </c>
      <c r="BM83" s="146" t="s">
        <v>248</v>
      </c>
    </row>
    <row r="84" spans="1:65" s="76" customFormat="1" x14ac:dyDescent="0.2">
      <c r="B84" s="75"/>
      <c r="D84" s="77" t="s">
        <v>87</v>
      </c>
      <c r="E84" s="78" t="s">
        <v>1</v>
      </c>
      <c r="F84" s="79" t="s">
        <v>249</v>
      </c>
      <c r="H84" s="80">
        <v>3.2210000000000001</v>
      </c>
      <c r="L84" s="75"/>
      <c r="M84" s="81"/>
      <c r="N84" s="82"/>
      <c r="O84" s="82"/>
      <c r="P84" s="82"/>
      <c r="Q84" s="82"/>
      <c r="R84" s="82"/>
      <c r="S84" s="82"/>
      <c r="T84" s="83"/>
      <c r="AT84" s="78" t="s">
        <v>87</v>
      </c>
      <c r="AU84" s="78" t="s">
        <v>56</v>
      </c>
      <c r="AV84" s="76" t="s">
        <v>56</v>
      </c>
      <c r="AW84" s="76" t="s">
        <v>25</v>
      </c>
      <c r="AX84" s="76" t="s">
        <v>52</v>
      </c>
      <c r="AY84" s="78" t="s">
        <v>74</v>
      </c>
    </row>
    <row r="85" spans="1:65" s="23" customFormat="1" ht="21.75" customHeight="1" x14ac:dyDescent="0.2">
      <c r="A85" s="131"/>
      <c r="B85" s="15"/>
      <c r="C85" s="66" t="s">
        <v>250</v>
      </c>
      <c r="D85" s="66" t="s">
        <v>76</v>
      </c>
      <c r="E85" s="67" t="s">
        <v>251</v>
      </c>
      <c r="F85" s="68" t="s">
        <v>252</v>
      </c>
      <c r="G85" s="69" t="s">
        <v>85</v>
      </c>
      <c r="H85" s="70">
        <v>3.2210000000000001</v>
      </c>
      <c r="I85" s="134"/>
      <c r="J85" s="71">
        <f>I85*H85</f>
        <v>0</v>
      </c>
      <c r="K85" s="68" t="s">
        <v>80</v>
      </c>
      <c r="L85" s="15"/>
      <c r="M85" s="145" t="s">
        <v>1</v>
      </c>
      <c r="N85" s="72" t="s">
        <v>33</v>
      </c>
      <c r="O85" s="32"/>
      <c r="P85" s="73">
        <f>O85*H85</f>
        <v>0</v>
      </c>
      <c r="Q85" s="73">
        <v>0</v>
      </c>
      <c r="R85" s="73">
        <f>Q85*H85</f>
        <v>0</v>
      </c>
      <c r="S85" s="73">
        <v>0</v>
      </c>
      <c r="T85" s="74">
        <f>S85*H85</f>
        <v>0</v>
      </c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R85" s="146" t="s">
        <v>81</v>
      </c>
      <c r="AT85" s="146" t="s">
        <v>76</v>
      </c>
      <c r="AU85" s="146" t="s">
        <v>56</v>
      </c>
      <c r="AY85" s="141" t="s">
        <v>74</v>
      </c>
      <c r="BE85" s="147">
        <f>IF(N85="základní",J85,0)</f>
        <v>0</v>
      </c>
      <c r="BF85" s="147">
        <f>IF(N85="snížená",J85,0)</f>
        <v>0</v>
      </c>
      <c r="BG85" s="147">
        <f>IF(N85="zákl. přenesená",J85,0)</f>
        <v>0</v>
      </c>
      <c r="BH85" s="147">
        <f>IF(N85="sníž. přenesená",J85,0)</f>
        <v>0</v>
      </c>
      <c r="BI85" s="147">
        <f>IF(N85="nulová",J85,0)</f>
        <v>0</v>
      </c>
      <c r="BJ85" s="141" t="s">
        <v>52</v>
      </c>
      <c r="BK85" s="147">
        <f>ROUND(I85*H85,2)</f>
        <v>0</v>
      </c>
      <c r="BL85" s="141" t="s">
        <v>81</v>
      </c>
      <c r="BM85" s="146" t="s">
        <v>253</v>
      </c>
    </row>
    <row r="86" spans="1:65" s="23" customFormat="1" ht="21.75" customHeight="1" x14ac:dyDescent="0.2">
      <c r="A86" s="131"/>
      <c r="B86" s="15"/>
      <c r="C86" s="66" t="s">
        <v>254</v>
      </c>
      <c r="D86" s="66" t="s">
        <v>76</v>
      </c>
      <c r="E86" s="67" t="s">
        <v>255</v>
      </c>
      <c r="F86" s="68" t="s">
        <v>256</v>
      </c>
      <c r="G86" s="69" t="s">
        <v>85</v>
      </c>
      <c r="H86" s="70">
        <v>3.2210000000000001</v>
      </c>
      <c r="I86" s="134"/>
      <c r="J86" s="71">
        <f>I86*H86</f>
        <v>0</v>
      </c>
      <c r="K86" s="68" t="s">
        <v>80</v>
      </c>
      <c r="L86" s="15"/>
      <c r="M86" s="145" t="s">
        <v>1</v>
      </c>
      <c r="N86" s="72" t="s">
        <v>33</v>
      </c>
      <c r="O86" s="32"/>
      <c r="P86" s="73">
        <f>O86*H86</f>
        <v>0</v>
      </c>
      <c r="Q86" s="73">
        <v>0</v>
      </c>
      <c r="R86" s="73">
        <f>Q86*H86</f>
        <v>0</v>
      </c>
      <c r="S86" s="73">
        <v>0</v>
      </c>
      <c r="T86" s="74">
        <f>S86*H86</f>
        <v>0</v>
      </c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R86" s="146" t="s">
        <v>81</v>
      </c>
      <c r="AT86" s="146" t="s">
        <v>76</v>
      </c>
      <c r="AU86" s="146" t="s">
        <v>56</v>
      </c>
      <c r="AY86" s="141" t="s">
        <v>74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41" t="s">
        <v>52</v>
      </c>
      <c r="BK86" s="147">
        <f>ROUND(I86*H86,2)</f>
        <v>0</v>
      </c>
      <c r="BL86" s="141" t="s">
        <v>81</v>
      </c>
      <c r="BM86" s="146" t="s">
        <v>257</v>
      </c>
    </row>
    <row r="87" spans="1:65" s="23" customFormat="1" ht="33" customHeight="1" x14ac:dyDescent="0.2">
      <c r="A87" s="131"/>
      <c r="B87" s="15"/>
      <c r="C87" s="66" t="s">
        <v>258</v>
      </c>
      <c r="D87" s="66" t="s">
        <v>76</v>
      </c>
      <c r="E87" s="67" t="s">
        <v>259</v>
      </c>
      <c r="F87" s="68" t="s">
        <v>260</v>
      </c>
      <c r="G87" s="69" t="s">
        <v>85</v>
      </c>
      <c r="H87" s="70">
        <v>62.6</v>
      </c>
      <c r="I87" s="134"/>
      <c r="J87" s="71">
        <f>I87*H87</f>
        <v>0</v>
      </c>
      <c r="K87" s="68" t="s">
        <v>80</v>
      </c>
      <c r="L87" s="15"/>
      <c r="M87" s="145" t="s">
        <v>1</v>
      </c>
      <c r="N87" s="72" t="s">
        <v>33</v>
      </c>
      <c r="O87" s="32"/>
      <c r="P87" s="73">
        <f>O87*H87</f>
        <v>0</v>
      </c>
      <c r="Q87" s="73">
        <v>8.9219999999999994E-2</v>
      </c>
      <c r="R87" s="73">
        <f>Q87*H87</f>
        <v>5.585172</v>
      </c>
      <c r="S87" s="73">
        <v>0</v>
      </c>
      <c r="T87" s="74">
        <f>S87*H87</f>
        <v>0</v>
      </c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R87" s="146" t="s">
        <v>81</v>
      </c>
      <c r="AT87" s="146" t="s">
        <v>76</v>
      </c>
      <c r="AU87" s="146" t="s">
        <v>56</v>
      </c>
      <c r="AY87" s="141" t="s">
        <v>74</v>
      </c>
      <c r="BE87" s="147">
        <f>IF(N87="základní",J87,0)</f>
        <v>0</v>
      </c>
      <c r="BF87" s="147">
        <f>IF(N87="snížená",J87,0)</f>
        <v>0</v>
      </c>
      <c r="BG87" s="147">
        <f>IF(N87="zákl. přenesená",J87,0)</f>
        <v>0</v>
      </c>
      <c r="BH87" s="147">
        <f>IF(N87="sníž. přenesená",J87,0)</f>
        <v>0</v>
      </c>
      <c r="BI87" s="147">
        <f>IF(N87="nulová",J87,0)</f>
        <v>0</v>
      </c>
      <c r="BJ87" s="141" t="s">
        <v>52</v>
      </c>
      <c r="BK87" s="147">
        <f>ROUND(I87*H87,2)</f>
        <v>0</v>
      </c>
      <c r="BL87" s="141" t="s">
        <v>81</v>
      </c>
      <c r="BM87" s="146" t="s">
        <v>261</v>
      </c>
    </row>
    <row r="88" spans="1:65" s="76" customFormat="1" x14ac:dyDescent="0.2">
      <c r="B88" s="75"/>
      <c r="D88" s="77" t="s">
        <v>87</v>
      </c>
      <c r="E88" s="78" t="s">
        <v>1</v>
      </c>
      <c r="F88" s="79" t="s">
        <v>53</v>
      </c>
      <c r="H88" s="80">
        <v>62.6</v>
      </c>
      <c r="L88" s="75"/>
      <c r="M88" s="81"/>
      <c r="N88" s="82"/>
      <c r="O88" s="82"/>
      <c r="P88" s="82"/>
      <c r="Q88" s="82"/>
      <c r="R88" s="82"/>
      <c r="S88" s="82"/>
      <c r="T88" s="83"/>
      <c r="AT88" s="78" t="s">
        <v>87</v>
      </c>
      <c r="AU88" s="78" t="s">
        <v>56</v>
      </c>
      <c r="AV88" s="76" t="s">
        <v>56</v>
      </c>
      <c r="AW88" s="76" t="s">
        <v>25</v>
      </c>
      <c r="AX88" s="76" t="s">
        <v>52</v>
      </c>
      <c r="AY88" s="78" t="s">
        <v>74</v>
      </c>
    </row>
    <row r="89" spans="1:65" s="23" customFormat="1" ht="24.2" customHeight="1" x14ac:dyDescent="0.2">
      <c r="A89" s="131"/>
      <c r="B89" s="15"/>
      <c r="C89" s="92" t="s">
        <v>262</v>
      </c>
      <c r="D89" s="92" t="s">
        <v>163</v>
      </c>
      <c r="E89" s="93" t="s">
        <v>263</v>
      </c>
      <c r="F89" s="94" t="s">
        <v>264</v>
      </c>
      <c r="G89" s="95" t="s">
        <v>85</v>
      </c>
      <c r="H89" s="96">
        <v>64.477999999999994</v>
      </c>
      <c r="I89" s="135"/>
      <c r="J89" s="97">
        <f>I89*H89</f>
        <v>0</v>
      </c>
      <c r="K89" s="94" t="s">
        <v>80</v>
      </c>
      <c r="L89" s="148"/>
      <c r="M89" s="149" t="s">
        <v>1</v>
      </c>
      <c r="N89" s="98" t="s">
        <v>33</v>
      </c>
      <c r="O89" s="32"/>
      <c r="P89" s="73">
        <f>O89*H89</f>
        <v>0</v>
      </c>
      <c r="Q89" s="73">
        <v>0.13200000000000001</v>
      </c>
      <c r="R89" s="73">
        <f>Q89*H89</f>
        <v>8.5110960000000002</v>
      </c>
      <c r="S89" s="73">
        <v>0</v>
      </c>
      <c r="T89" s="74">
        <f>S89*H89</f>
        <v>0</v>
      </c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R89" s="146" t="s">
        <v>113</v>
      </c>
      <c r="AT89" s="146" t="s">
        <v>163</v>
      </c>
      <c r="AU89" s="146" t="s">
        <v>56</v>
      </c>
      <c r="AY89" s="141" t="s">
        <v>74</v>
      </c>
      <c r="BE89" s="147">
        <f>IF(N89="základní",J89,0)</f>
        <v>0</v>
      </c>
      <c r="BF89" s="147">
        <f>IF(N89="snížená",J89,0)</f>
        <v>0</v>
      </c>
      <c r="BG89" s="147">
        <f>IF(N89="zákl. přenesená",J89,0)</f>
        <v>0</v>
      </c>
      <c r="BH89" s="147">
        <f>IF(N89="sníž. přenesená",J89,0)</f>
        <v>0</v>
      </c>
      <c r="BI89" s="147">
        <f>IF(N89="nulová",J89,0)</f>
        <v>0</v>
      </c>
      <c r="BJ89" s="141" t="s">
        <v>52</v>
      </c>
      <c r="BK89" s="147">
        <f>ROUND(I89*H89,2)</f>
        <v>0</v>
      </c>
      <c r="BL89" s="141" t="s">
        <v>81</v>
      </c>
      <c r="BM89" s="146" t="s">
        <v>265</v>
      </c>
    </row>
    <row r="90" spans="1:65" s="76" customFormat="1" x14ac:dyDescent="0.2">
      <c r="B90" s="75"/>
      <c r="D90" s="77" t="s">
        <v>87</v>
      </c>
      <c r="F90" s="79" t="s">
        <v>266</v>
      </c>
      <c r="H90" s="80">
        <v>64.477999999999994</v>
      </c>
      <c r="L90" s="75"/>
      <c r="M90" s="81"/>
      <c r="N90" s="82"/>
      <c r="O90" s="82"/>
      <c r="P90" s="82"/>
      <c r="Q90" s="82"/>
      <c r="R90" s="82"/>
      <c r="S90" s="82"/>
      <c r="T90" s="83"/>
      <c r="AT90" s="78" t="s">
        <v>87</v>
      </c>
      <c r="AU90" s="78" t="s">
        <v>56</v>
      </c>
      <c r="AV90" s="76" t="s">
        <v>56</v>
      </c>
      <c r="AW90" s="76" t="s">
        <v>4</v>
      </c>
      <c r="AX90" s="76" t="s">
        <v>52</v>
      </c>
      <c r="AY90" s="78" t="s">
        <v>74</v>
      </c>
    </row>
    <row r="91" spans="1:65" s="23" customFormat="1" ht="24.2" customHeight="1" x14ac:dyDescent="0.2">
      <c r="A91" s="131"/>
      <c r="B91" s="15"/>
      <c r="C91" s="66" t="s">
        <v>267</v>
      </c>
      <c r="D91" s="66" t="s">
        <v>76</v>
      </c>
      <c r="E91" s="67" t="s">
        <v>268</v>
      </c>
      <c r="F91" s="68" t="s">
        <v>269</v>
      </c>
      <c r="G91" s="69" t="s">
        <v>85</v>
      </c>
      <c r="H91" s="70">
        <v>0.9</v>
      </c>
      <c r="I91" s="134"/>
      <c r="J91" s="71">
        <f>I91*H91</f>
        <v>0</v>
      </c>
      <c r="K91" s="68" t="s">
        <v>80</v>
      </c>
      <c r="L91" s="15"/>
      <c r="M91" s="145" t="s">
        <v>1</v>
      </c>
      <c r="N91" s="72" t="s">
        <v>33</v>
      </c>
      <c r="O91" s="32"/>
      <c r="P91" s="73">
        <f>O91*H91</f>
        <v>0</v>
      </c>
      <c r="Q91" s="73">
        <v>3.8000000000000002E-4</v>
      </c>
      <c r="R91" s="73">
        <f>Q91*H91</f>
        <v>3.4200000000000002E-4</v>
      </c>
      <c r="S91" s="73">
        <v>0</v>
      </c>
      <c r="T91" s="74">
        <f>S91*H91</f>
        <v>0</v>
      </c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R91" s="146" t="s">
        <v>81</v>
      </c>
      <c r="AT91" s="146" t="s">
        <v>76</v>
      </c>
      <c r="AU91" s="146" t="s">
        <v>56</v>
      </c>
      <c r="AY91" s="141" t="s">
        <v>74</v>
      </c>
      <c r="BE91" s="147">
        <f>IF(N91="základní",J91,0)</f>
        <v>0</v>
      </c>
      <c r="BF91" s="147">
        <f>IF(N91="snížená",J91,0)</f>
        <v>0</v>
      </c>
      <c r="BG91" s="147">
        <f>IF(N91="zákl. přenesená",J91,0)</f>
        <v>0</v>
      </c>
      <c r="BH91" s="147">
        <f>IF(N91="sníž. přenesená",J91,0)</f>
        <v>0</v>
      </c>
      <c r="BI91" s="147">
        <f>IF(N91="nulová",J91,0)</f>
        <v>0</v>
      </c>
      <c r="BJ91" s="141" t="s">
        <v>52</v>
      </c>
      <c r="BK91" s="147">
        <f>ROUND(I91*H91,2)</f>
        <v>0</v>
      </c>
      <c r="BL91" s="141" t="s">
        <v>81</v>
      </c>
      <c r="BM91" s="146" t="s">
        <v>270</v>
      </c>
    </row>
    <row r="92" spans="1:65" s="76" customFormat="1" x14ac:dyDescent="0.2">
      <c r="B92" s="75"/>
      <c r="D92" s="77" t="s">
        <v>87</v>
      </c>
      <c r="E92" s="78" t="s">
        <v>1</v>
      </c>
      <c r="F92" s="79" t="s">
        <v>271</v>
      </c>
      <c r="H92" s="80">
        <v>0.9</v>
      </c>
      <c r="L92" s="75"/>
      <c r="M92" s="81"/>
      <c r="N92" s="82"/>
      <c r="O92" s="82"/>
      <c r="P92" s="82"/>
      <c r="Q92" s="82"/>
      <c r="R92" s="82"/>
      <c r="S92" s="82"/>
      <c r="T92" s="83"/>
      <c r="AT92" s="78" t="s">
        <v>87</v>
      </c>
      <c r="AU92" s="78" t="s">
        <v>56</v>
      </c>
      <c r="AV92" s="76" t="s">
        <v>56</v>
      </c>
      <c r="AW92" s="76" t="s">
        <v>25</v>
      </c>
      <c r="AX92" s="76" t="s">
        <v>52</v>
      </c>
      <c r="AY92" s="78" t="s">
        <v>74</v>
      </c>
    </row>
    <row r="93" spans="1:65" s="56" customFormat="1" ht="22.9" customHeight="1" x14ac:dyDescent="0.2">
      <c r="B93" s="55"/>
      <c r="D93" s="57" t="s">
        <v>50</v>
      </c>
      <c r="E93" s="64" t="s">
        <v>103</v>
      </c>
      <c r="F93" s="64" t="s">
        <v>272</v>
      </c>
      <c r="J93" s="65">
        <f>J94+J96+J97+J98+J99</f>
        <v>0</v>
      </c>
      <c r="L93" s="55"/>
      <c r="M93" s="60"/>
      <c r="N93" s="61"/>
      <c r="O93" s="61"/>
      <c r="P93" s="62">
        <f>SUM(P94:P100)</f>
        <v>0</v>
      </c>
      <c r="Q93" s="61"/>
      <c r="R93" s="62">
        <f>SUM(R94:R100)</f>
        <v>7.7322000000000002E-2</v>
      </c>
      <c r="S93" s="61"/>
      <c r="T93" s="63">
        <f>SUM(T94:T100)</f>
        <v>0</v>
      </c>
      <c r="AR93" s="57" t="s">
        <v>52</v>
      </c>
      <c r="AT93" s="143" t="s">
        <v>50</v>
      </c>
      <c r="AU93" s="143" t="s">
        <v>52</v>
      </c>
      <c r="AY93" s="57" t="s">
        <v>74</v>
      </c>
      <c r="BK93" s="144">
        <f>SUM(BK94:BK100)</f>
        <v>0</v>
      </c>
    </row>
    <row r="94" spans="1:65" s="23" customFormat="1" ht="16.5" customHeight="1" x14ac:dyDescent="0.2">
      <c r="A94" s="131"/>
      <c r="B94" s="15"/>
      <c r="C94" s="66" t="s">
        <v>273</v>
      </c>
      <c r="D94" s="66" t="s">
        <v>76</v>
      </c>
      <c r="E94" s="67" t="s">
        <v>274</v>
      </c>
      <c r="F94" s="68" t="s">
        <v>275</v>
      </c>
      <c r="G94" s="69" t="s">
        <v>85</v>
      </c>
      <c r="H94" s="70">
        <v>7.35</v>
      </c>
      <c r="I94" s="134"/>
      <c r="J94" s="71">
        <f>I94*H94</f>
        <v>0</v>
      </c>
      <c r="K94" s="68" t="s">
        <v>80</v>
      </c>
      <c r="L94" s="15"/>
      <c r="M94" s="145" t="s">
        <v>1</v>
      </c>
      <c r="N94" s="72" t="s">
        <v>33</v>
      </c>
      <c r="O94" s="32"/>
      <c r="P94" s="73">
        <f>O94*H94</f>
        <v>0</v>
      </c>
      <c r="Q94" s="73">
        <v>2.5999999999999998E-4</v>
      </c>
      <c r="R94" s="73">
        <f>Q94*H94</f>
        <v>1.9109999999999997E-3</v>
      </c>
      <c r="S94" s="73">
        <v>0</v>
      </c>
      <c r="T94" s="74">
        <f>S94*H94</f>
        <v>0</v>
      </c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R94" s="146" t="s">
        <v>81</v>
      </c>
      <c r="AT94" s="146" t="s">
        <v>76</v>
      </c>
      <c r="AU94" s="146" t="s">
        <v>56</v>
      </c>
      <c r="AY94" s="141" t="s">
        <v>74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41" t="s">
        <v>52</v>
      </c>
      <c r="BK94" s="147">
        <f>ROUND(I94*H94,2)</f>
        <v>0</v>
      </c>
      <c r="BL94" s="141" t="s">
        <v>81</v>
      </c>
      <c r="BM94" s="146" t="s">
        <v>276</v>
      </c>
    </row>
    <row r="95" spans="1:65" s="76" customFormat="1" x14ac:dyDescent="0.2">
      <c r="B95" s="75"/>
      <c r="D95" s="77" t="s">
        <v>87</v>
      </c>
      <c r="E95" s="78" t="s">
        <v>1</v>
      </c>
      <c r="F95" s="79" t="s">
        <v>277</v>
      </c>
      <c r="H95" s="80">
        <v>7.35</v>
      </c>
      <c r="L95" s="75"/>
      <c r="M95" s="81"/>
      <c r="N95" s="82"/>
      <c r="O95" s="82"/>
      <c r="P95" s="82"/>
      <c r="Q95" s="82"/>
      <c r="R95" s="82"/>
      <c r="S95" s="82"/>
      <c r="T95" s="83"/>
      <c r="AT95" s="78" t="s">
        <v>87</v>
      </c>
      <c r="AU95" s="78" t="s">
        <v>56</v>
      </c>
      <c r="AV95" s="76" t="s">
        <v>56</v>
      </c>
      <c r="AW95" s="76" t="s">
        <v>25</v>
      </c>
      <c r="AX95" s="76" t="s">
        <v>52</v>
      </c>
      <c r="AY95" s="78" t="s">
        <v>74</v>
      </c>
    </row>
    <row r="96" spans="1:65" s="23" customFormat="1" ht="21.75" customHeight="1" x14ac:dyDescent="0.2">
      <c r="A96" s="131"/>
      <c r="B96" s="15"/>
      <c r="C96" s="66" t="s">
        <v>278</v>
      </c>
      <c r="D96" s="66" t="s">
        <v>76</v>
      </c>
      <c r="E96" s="67" t="s">
        <v>279</v>
      </c>
      <c r="F96" s="68" t="s">
        <v>280</v>
      </c>
      <c r="G96" s="69" t="s">
        <v>85</v>
      </c>
      <c r="H96" s="70">
        <v>7.35</v>
      </c>
      <c r="I96" s="134"/>
      <c r="J96" s="71">
        <f>I96*H96</f>
        <v>0</v>
      </c>
      <c r="K96" s="68" t="s">
        <v>80</v>
      </c>
      <c r="L96" s="15"/>
      <c r="M96" s="145" t="s">
        <v>1</v>
      </c>
      <c r="N96" s="72" t="s">
        <v>33</v>
      </c>
      <c r="O96" s="32"/>
      <c r="P96" s="73">
        <f>O96*H96</f>
        <v>0</v>
      </c>
      <c r="Q96" s="73">
        <v>4.3800000000000002E-3</v>
      </c>
      <c r="R96" s="73">
        <f>Q96*H96</f>
        <v>3.2192999999999999E-2</v>
      </c>
      <c r="S96" s="73">
        <v>0</v>
      </c>
      <c r="T96" s="74">
        <f>S96*H96</f>
        <v>0</v>
      </c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R96" s="146" t="s">
        <v>81</v>
      </c>
      <c r="AT96" s="146" t="s">
        <v>76</v>
      </c>
      <c r="AU96" s="146" t="s">
        <v>56</v>
      </c>
      <c r="AY96" s="141" t="s">
        <v>74</v>
      </c>
      <c r="BE96" s="147">
        <f>IF(N96="základní",J96,0)</f>
        <v>0</v>
      </c>
      <c r="BF96" s="147">
        <f>IF(N96="snížená",J96,0)</f>
        <v>0</v>
      </c>
      <c r="BG96" s="147">
        <f>IF(N96="zákl. přenesená",J96,0)</f>
        <v>0</v>
      </c>
      <c r="BH96" s="147">
        <f>IF(N96="sníž. přenesená",J96,0)</f>
        <v>0</v>
      </c>
      <c r="BI96" s="147">
        <f>IF(N96="nulová",J96,0)</f>
        <v>0</v>
      </c>
      <c r="BJ96" s="141" t="s">
        <v>52</v>
      </c>
      <c r="BK96" s="147">
        <f>ROUND(I96*H96,2)</f>
        <v>0</v>
      </c>
      <c r="BL96" s="141" t="s">
        <v>81</v>
      </c>
      <c r="BM96" s="146" t="s">
        <v>281</v>
      </c>
    </row>
    <row r="97" spans="1:65" s="23" customFormat="1" ht="24.2" customHeight="1" x14ac:dyDescent="0.2">
      <c r="A97" s="131"/>
      <c r="B97" s="15"/>
      <c r="C97" s="66" t="s">
        <v>282</v>
      </c>
      <c r="D97" s="66" t="s">
        <v>76</v>
      </c>
      <c r="E97" s="67" t="s">
        <v>283</v>
      </c>
      <c r="F97" s="68" t="s">
        <v>284</v>
      </c>
      <c r="G97" s="69" t="s">
        <v>85</v>
      </c>
      <c r="H97" s="70">
        <v>7.35</v>
      </c>
      <c r="I97" s="134"/>
      <c r="J97" s="71">
        <f>I97*H97</f>
        <v>0</v>
      </c>
      <c r="K97" s="68" t="s">
        <v>80</v>
      </c>
      <c r="L97" s="15"/>
      <c r="M97" s="145" t="s">
        <v>1</v>
      </c>
      <c r="N97" s="72" t="s">
        <v>33</v>
      </c>
      <c r="O97" s="32"/>
      <c r="P97" s="73">
        <f>O97*H97</f>
        <v>0</v>
      </c>
      <c r="Q97" s="73">
        <v>1.8000000000000001E-4</v>
      </c>
      <c r="R97" s="73">
        <f>Q97*H97</f>
        <v>1.323E-3</v>
      </c>
      <c r="S97" s="73">
        <v>0</v>
      </c>
      <c r="T97" s="74">
        <f>S97*H97</f>
        <v>0</v>
      </c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R97" s="146" t="s">
        <v>81</v>
      </c>
      <c r="AT97" s="146" t="s">
        <v>76</v>
      </c>
      <c r="AU97" s="146" t="s">
        <v>56</v>
      </c>
      <c r="AY97" s="141" t="s">
        <v>74</v>
      </c>
      <c r="BE97" s="147">
        <f>IF(N97="základní",J97,0)</f>
        <v>0</v>
      </c>
      <c r="BF97" s="147">
        <f>IF(N97="snížená",J97,0)</f>
        <v>0</v>
      </c>
      <c r="BG97" s="147">
        <f>IF(N97="zákl. přenesená",J97,0)</f>
        <v>0</v>
      </c>
      <c r="BH97" s="147">
        <f>IF(N97="sníž. přenesená",J97,0)</f>
        <v>0</v>
      </c>
      <c r="BI97" s="147">
        <f>IF(N97="nulová",J97,0)</f>
        <v>0</v>
      </c>
      <c r="BJ97" s="141" t="s">
        <v>52</v>
      </c>
      <c r="BK97" s="147">
        <f>ROUND(I97*H97,2)</f>
        <v>0</v>
      </c>
      <c r="BL97" s="141" t="s">
        <v>81</v>
      </c>
      <c r="BM97" s="146" t="s">
        <v>285</v>
      </c>
    </row>
    <row r="98" spans="1:65" s="23" customFormat="1" ht="24.2" customHeight="1" x14ac:dyDescent="0.2">
      <c r="A98" s="131"/>
      <c r="B98" s="15"/>
      <c r="C98" s="66" t="s">
        <v>286</v>
      </c>
      <c r="D98" s="66" t="s">
        <v>76</v>
      </c>
      <c r="E98" s="67" t="s">
        <v>287</v>
      </c>
      <c r="F98" s="68" t="s">
        <v>288</v>
      </c>
      <c r="G98" s="69" t="s">
        <v>85</v>
      </c>
      <c r="H98" s="70">
        <v>7.35</v>
      </c>
      <c r="I98" s="134"/>
      <c r="J98" s="71">
        <f>I98*H98</f>
        <v>0</v>
      </c>
      <c r="K98" s="68" t="s">
        <v>80</v>
      </c>
      <c r="L98" s="15"/>
      <c r="M98" s="145" t="s">
        <v>1</v>
      </c>
      <c r="N98" s="72" t="s">
        <v>33</v>
      </c>
      <c r="O98" s="32"/>
      <c r="P98" s="73">
        <f>O98*H98</f>
        <v>0</v>
      </c>
      <c r="Q98" s="73">
        <v>5.7000000000000002E-3</v>
      </c>
      <c r="R98" s="73">
        <f>Q98*H98</f>
        <v>4.1895000000000002E-2</v>
      </c>
      <c r="S98" s="73">
        <v>0</v>
      </c>
      <c r="T98" s="74">
        <f>S98*H98</f>
        <v>0</v>
      </c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R98" s="146" t="s">
        <v>81</v>
      </c>
      <c r="AT98" s="146" t="s">
        <v>76</v>
      </c>
      <c r="AU98" s="146" t="s">
        <v>56</v>
      </c>
      <c r="AY98" s="141" t="s">
        <v>74</v>
      </c>
      <c r="BE98" s="147">
        <f>IF(N98="základní",J98,0)</f>
        <v>0</v>
      </c>
      <c r="BF98" s="147">
        <f>IF(N98="snížená",J98,0)</f>
        <v>0</v>
      </c>
      <c r="BG98" s="147">
        <f>IF(N98="zákl. přenesená",J98,0)</f>
        <v>0</v>
      </c>
      <c r="BH98" s="147">
        <f>IF(N98="sníž. přenesená",J98,0)</f>
        <v>0</v>
      </c>
      <c r="BI98" s="147">
        <f>IF(N98="nulová",J98,0)</f>
        <v>0</v>
      </c>
      <c r="BJ98" s="141" t="s">
        <v>52</v>
      </c>
      <c r="BK98" s="147">
        <f>ROUND(I98*H98,2)</f>
        <v>0</v>
      </c>
      <c r="BL98" s="141" t="s">
        <v>81</v>
      </c>
      <c r="BM98" s="146" t="s">
        <v>289</v>
      </c>
    </row>
    <row r="99" spans="1:65" s="23" customFormat="1" ht="24.2" customHeight="1" x14ac:dyDescent="0.2">
      <c r="A99" s="131"/>
      <c r="B99" s="15"/>
      <c r="C99" s="66" t="s">
        <v>290</v>
      </c>
      <c r="D99" s="66" t="s">
        <v>76</v>
      </c>
      <c r="E99" s="67" t="s">
        <v>291</v>
      </c>
      <c r="F99" s="68" t="s">
        <v>292</v>
      </c>
      <c r="G99" s="69" t="s">
        <v>85</v>
      </c>
      <c r="H99" s="70">
        <v>0.9</v>
      </c>
      <c r="I99" s="134"/>
      <c r="J99" s="71">
        <f>I99*H99</f>
        <v>0</v>
      </c>
      <c r="K99" s="68" t="s">
        <v>80</v>
      </c>
      <c r="L99" s="15"/>
      <c r="M99" s="145" t="s">
        <v>1</v>
      </c>
      <c r="N99" s="72" t="s">
        <v>33</v>
      </c>
      <c r="O99" s="32"/>
      <c r="P99" s="73">
        <f>O99*H99</f>
        <v>0</v>
      </c>
      <c r="Q99" s="73">
        <v>0</v>
      </c>
      <c r="R99" s="73">
        <f>Q99*H99</f>
        <v>0</v>
      </c>
      <c r="S99" s="73">
        <v>0</v>
      </c>
      <c r="T99" s="74">
        <f>S99*H99</f>
        <v>0</v>
      </c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R99" s="146" t="s">
        <v>81</v>
      </c>
      <c r="AT99" s="146" t="s">
        <v>76</v>
      </c>
      <c r="AU99" s="146" t="s">
        <v>56</v>
      </c>
      <c r="AY99" s="141" t="s">
        <v>74</v>
      </c>
      <c r="BE99" s="147">
        <f>IF(N99="základní",J99,0)</f>
        <v>0</v>
      </c>
      <c r="BF99" s="147">
        <f>IF(N99="snížená",J99,0)</f>
        <v>0</v>
      </c>
      <c r="BG99" s="147">
        <f>IF(N99="zákl. přenesená",J99,0)</f>
        <v>0</v>
      </c>
      <c r="BH99" s="147">
        <f>IF(N99="sníž. přenesená",J99,0)</f>
        <v>0</v>
      </c>
      <c r="BI99" s="147">
        <f>IF(N99="nulová",J99,0)</f>
        <v>0</v>
      </c>
      <c r="BJ99" s="141" t="s">
        <v>52</v>
      </c>
      <c r="BK99" s="147">
        <f>ROUND(I99*H99,2)</f>
        <v>0</v>
      </c>
      <c r="BL99" s="141" t="s">
        <v>81</v>
      </c>
      <c r="BM99" s="146" t="s">
        <v>293</v>
      </c>
    </row>
    <row r="100" spans="1:65" s="76" customFormat="1" x14ac:dyDescent="0.2">
      <c r="B100" s="75"/>
      <c r="D100" s="77" t="s">
        <v>87</v>
      </c>
      <c r="E100" s="78" t="s">
        <v>1</v>
      </c>
      <c r="F100" s="79" t="s">
        <v>271</v>
      </c>
      <c r="H100" s="80">
        <v>0.9</v>
      </c>
      <c r="L100" s="75"/>
      <c r="M100" s="81"/>
      <c r="N100" s="82"/>
      <c r="O100" s="82"/>
      <c r="P100" s="82"/>
      <c r="Q100" s="82"/>
      <c r="R100" s="82"/>
      <c r="S100" s="82"/>
      <c r="T100" s="83"/>
      <c r="AT100" s="78" t="s">
        <v>87</v>
      </c>
      <c r="AU100" s="78" t="s">
        <v>56</v>
      </c>
      <c r="AV100" s="76" t="s">
        <v>56</v>
      </c>
      <c r="AW100" s="76" t="s">
        <v>25</v>
      </c>
      <c r="AX100" s="76" t="s">
        <v>52</v>
      </c>
      <c r="AY100" s="78" t="s">
        <v>74</v>
      </c>
    </row>
    <row r="101" spans="1:65" s="56" customFormat="1" ht="22.9" customHeight="1" x14ac:dyDescent="0.2">
      <c r="B101" s="55"/>
      <c r="D101" s="57" t="s">
        <v>50</v>
      </c>
      <c r="E101" s="64" t="s">
        <v>113</v>
      </c>
      <c r="F101" s="64" t="s">
        <v>294</v>
      </c>
      <c r="J101" s="65">
        <f>J102</f>
        <v>0</v>
      </c>
      <c r="L101" s="55"/>
      <c r="M101" s="60"/>
      <c r="N101" s="61"/>
      <c r="O101" s="61"/>
      <c r="P101" s="62">
        <f>P102</f>
        <v>0</v>
      </c>
      <c r="Q101" s="61"/>
      <c r="R101" s="62">
        <f>R102</f>
        <v>0</v>
      </c>
      <c r="S101" s="61"/>
      <c r="T101" s="63">
        <f>T102</f>
        <v>0.1</v>
      </c>
      <c r="AR101" s="57" t="s">
        <v>52</v>
      </c>
      <c r="AT101" s="143" t="s">
        <v>50</v>
      </c>
      <c r="AU101" s="143" t="s">
        <v>52</v>
      </c>
      <c r="AY101" s="57" t="s">
        <v>74</v>
      </c>
      <c r="BK101" s="144">
        <f>BK102</f>
        <v>0</v>
      </c>
    </row>
    <row r="102" spans="1:65" s="23" customFormat="1" ht="24.2" customHeight="1" x14ac:dyDescent="0.2">
      <c r="A102" s="131"/>
      <c r="B102" s="15"/>
      <c r="C102" s="66" t="s">
        <v>295</v>
      </c>
      <c r="D102" s="66" t="s">
        <v>76</v>
      </c>
      <c r="E102" s="67" t="s">
        <v>296</v>
      </c>
      <c r="F102" s="68" t="s">
        <v>297</v>
      </c>
      <c r="G102" s="69" t="s">
        <v>79</v>
      </c>
      <c r="H102" s="70">
        <v>1</v>
      </c>
      <c r="I102" s="134"/>
      <c r="J102" s="71">
        <f>I102*H102</f>
        <v>0</v>
      </c>
      <c r="K102" s="68" t="s">
        <v>80</v>
      </c>
      <c r="L102" s="15"/>
      <c r="M102" s="145" t="s">
        <v>1</v>
      </c>
      <c r="N102" s="72" t="s">
        <v>33</v>
      </c>
      <c r="O102" s="32"/>
      <c r="P102" s="73">
        <f>O102*H102</f>
        <v>0</v>
      </c>
      <c r="Q102" s="73">
        <v>0</v>
      </c>
      <c r="R102" s="73">
        <f>Q102*H102</f>
        <v>0</v>
      </c>
      <c r="S102" s="73">
        <v>0.1</v>
      </c>
      <c r="T102" s="74">
        <f>S102*H102</f>
        <v>0.1</v>
      </c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R102" s="146" t="s">
        <v>81</v>
      </c>
      <c r="AT102" s="146" t="s">
        <v>76</v>
      </c>
      <c r="AU102" s="146" t="s">
        <v>56</v>
      </c>
      <c r="AY102" s="141" t="s">
        <v>74</v>
      </c>
      <c r="BE102" s="147">
        <f>IF(N102="základní",J102,0)</f>
        <v>0</v>
      </c>
      <c r="BF102" s="147">
        <f>IF(N102="snížená",J102,0)</f>
        <v>0</v>
      </c>
      <c r="BG102" s="147">
        <f>IF(N102="zákl. přenesená",J102,0)</f>
        <v>0</v>
      </c>
      <c r="BH102" s="147">
        <f>IF(N102="sníž. přenesená",J102,0)</f>
        <v>0</v>
      </c>
      <c r="BI102" s="147">
        <f>IF(N102="nulová",J102,0)</f>
        <v>0</v>
      </c>
      <c r="BJ102" s="141" t="s">
        <v>52</v>
      </c>
      <c r="BK102" s="147">
        <f>ROUND(I102*H102,2)</f>
        <v>0</v>
      </c>
      <c r="BL102" s="141" t="s">
        <v>81</v>
      </c>
      <c r="BM102" s="146" t="s">
        <v>298</v>
      </c>
    </row>
    <row r="103" spans="1:65" s="56" customFormat="1" ht="22.9" customHeight="1" x14ac:dyDescent="0.2">
      <c r="B103" s="55"/>
      <c r="D103" s="57" t="s">
        <v>50</v>
      </c>
      <c r="E103" s="64" t="s">
        <v>119</v>
      </c>
      <c r="F103" s="64" t="s">
        <v>299</v>
      </c>
      <c r="J103" s="65">
        <f>J104+J106+J108+J110+J112+J114+J116+J117+J118+J119+J120+J122</f>
        <v>0</v>
      </c>
      <c r="L103" s="55"/>
      <c r="M103" s="60"/>
      <c r="N103" s="61"/>
      <c r="O103" s="61"/>
      <c r="P103" s="62">
        <f>SUM(P104:P123)</f>
        <v>0</v>
      </c>
      <c r="Q103" s="61"/>
      <c r="R103" s="62">
        <f>SUM(R104:R123)</f>
        <v>0.79547093999999996</v>
      </c>
      <c r="S103" s="61"/>
      <c r="T103" s="63">
        <f>SUM(T104:T123)</f>
        <v>1.3045</v>
      </c>
      <c r="AR103" s="57" t="s">
        <v>52</v>
      </c>
      <c r="AT103" s="143" t="s">
        <v>50</v>
      </c>
      <c r="AU103" s="143" t="s">
        <v>52</v>
      </c>
      <c r="AY103" s="57" t="s">
        <v>74</v>
      </c>
      <c r="BK103" s="144">
        <f>SUM(BK104:BK123)</f>
        <v>0</v>
      </c>
    </row>
    <row r="104" spans="1:65" s="23" customFormat="1" ht="24.2" customHeight="1" x14ac:dyDescent="0.2">
      <c r="A104" s="131"/>
      <c r="B104" s="15"/>
      <c r="C104" s="66" t="s">
        <v>300</v>
      </c>
      <c r="D104" s="66" t="s">
        <v>76</v>
      </c>
      <c r="E104" s="67" t="s">
        <v>301</v>
      </c>
      <c r="F104" s="68" t="s">
        <v>302</v>
      </c>
      <c r="G104" s="69" t="s">
        <v>106</v>
      </c>
      <c r="H104" s="70">
        <v>20.855</v>
      </c>
      <c r="I104" s="134"/>
      <c r="J104" s="71">
        <f>I104*H104</f>
        <v>0</v>
      </c>
      <c r="K104" s="68" t="s">
        <v>1</v>
      </c>
      <c r="L104" s="15"/>
      <c r="M104" s="145" t="s">
        <v>1</v>
      </c>
      <c r="N104" s="72" t="s">
        <v>33</v>
      </c>
      <c r="O104" s="32"/>
      <c r="P104" s="73">
        <f>O104*H104</f>
        <v>0</v>
      </c>
      <c r="Q104" s="73">
        <v>2.9999999999999997E-4</v>
      </c>
      <c r="R104" s="73">
        <f>Q104*H104</f>
        <v>6.2564999999999999E-3</v>
      </c>
      <c r="S104" s="73">
        <v>0</v>
      </c>
      <c r="T104" s="74">
        <f>S104*H104</f>
        <v>0</v>
      </c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R104" s="146" t="s">
        <v>81</v>
      </c>
      <c r="AT104" s="146" t="s">
        <v>76</v>
      </c>
      <c r="AU104" s="146" t="s">
        <v>56</v>
      </c>
      <c r="AY104" s="141" t="s">
        <v>74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41" t="s">
        <v>52</v>
      </c>
      <c r="BK104" s="147">
        <f>ROUND(I104*H104,2)</f>
        <v>0</v>
      </c>
      <c r="BL104" s="141" t="s">
        <v>81</v>
      </c>
      <c r="BM104" s="146" t="s">
        <v>303</v>
      </c>
    </row>
    <row r="105" spans="1:65" s="76" customFormat="1" x14ac:dyDescent="0.2">
      <c r="B105" s="75"/>
      <c r="D105" s="77" t="s">
        <v>87</v>
      </c>
      <c r="E105" s="78" t="s">
        <v>1</v>
      </c>
      <c r="F105" s="79" t="s">
        <v>304</v>
      </c>
      <c r="H105" s="80">
        <v>20.855</v>
      </c>
      <c r="L105" s="75"/>
      <c r="M105" s="81"/>
      <c r="N105" s="82"/>
      <c r="O105" s="82"/>
      <c r="P105" s="82"/>
      <c r="Q105" s="82"/>
      <c r="R105" s="82"/>
      <c r="S105" s="82"/>
      <c r="T105" s="83"/>
      <c r="AT105" s="78" t="s">
        <v>87</v>
      </c>
      <c r="AU105" s="78" t="s">
        <v>56</v>
      </c>
      <c r="AV105" s="76" t="s">
        <v>56</v>
      </c>
      <c r="AW105" s="76" t="s">
        <v>25</v>
      </c>
      <c r="AX105" s="76" t="s">
        <v>52</v>
      </c>
      <c r="AY105" s="78" t="s">
        <v>74</v>
      </c>
    </row>
    <row r="106" spans="1:65" s="76" customFormat="1" ht="120" x14ac:dyDescent="0.2">
      <c r="B106" s="15"/>
      <c r="C106" s="66">
        <v>48</v>
      </c>
      <c r="D106" s="66" t="s">
        <v>76</v>
      </c>
      <c r="E106" s="67"/>
      <c r="F106" s="68" t="s">
        <v>405</v>
      </c>
      <c r="G106" s="69" t="s">
        <v>106</v>
      </c>
      <c r="H106" s="70">
        <v>30.09</v>
      </c>
      <c r="I106" s="134"/>
      <c r="J106" s="71">
        <f>I106*H106</f>
        <v>0</v>
      </c>
      <c r="K106" s="68" t="s">
        <v>1</v>
      </c>
      <c r="L106" s="75"/>
      <c r="M106" s="81"/>
      <c r="N106" s="82"/>
      <c r="O106" s="82"/>
      <c r="P106" s="82"/>
      <c r="Q106" s="82"/>
      <c r="R106" s="82"/>
      <c r="S106" s="82"/>
      <c r="T106" s="83"/>
      <c r="AT106" s="78"/>
      <c r="AU106" s="78"/>
      <c r="AY106" s="78"/>
    </row>
    <row r="107" spans="1:65" s="76" customFormat="1" x14ac:dyDescent="0.2">
      <c r="B107" s="75"/>
      <c r="D107" s="77" t="s">
        <v>87</v>
      </c>
      <c r="E107" s="78" t="s">
        <v>1</v>
      </c>
      <c r="F107" s="79" t="s">
        <v>403</v>
      </c>
      <c r="H107" s="80">
        <v>30.09</v>
      </c>
      <c r="L107" s="75"/>
      <c r="M107" s="81"/>
      <c r="N107" s="82"/>
      <c r="O107" s="82"/>
      <c r="P107" s="82"/>
      <c r="Q107" s="82"/>
      <c r="R107" s="82"/>
      <c r="S107" s="82"/>
      <c r="T107" s="83"/>
      <c r="AT107" s="78"/>
      <c r="AU107" s="78"/>
      <c r="AY107" s="78"/>
    </row>
    <row r="108" spans="1:65" s="23" customFormat="1" ht="33" customHeight="1" x14ac:dyDescent="0.2">
      <c r="A108" s="131"/>
      <c r="B108" s="15"/>
      <c r="C108" s="66">
        <v>49</v>
      </c>
      <c r="D108" s="66" t="s">
        <v>76</v>
      </c>
      <c r="E108" s="67" t="s">
        <v>305</v>
      </c>
      <c r="F108" s="68" t="s">
        <v>306</v>
      </c>
      <c r="G108" s="69" t="s">
        <v>106</v>
      </c>
      <c r="H108" s="70">
        <v>3.36</v>
      </c>
      <c r="I108" s="134"/>
      <c r="J108" s="71">
        <f>I108*H108</f>
        <v>0</v>
      </c>
      <c r="K108" s="68" t="s">
        <v>80</v>
      </c>
      <c r="L108" s="15"/>
      <c r="M108" s="145" t="s">
        <v>1</v>
      </c>
      <c r="N108" s="72" t="s">
        <v>33</v>
      </c>
      <c r="O108" s="32"/>
      <c r="P108" s="73">
        <f>O108*H108</f>
        <v>0</v>
      </c>
      <c r="Q108" s="73">
        <v>0.14041999999999999</v>
      </c>
      <c r="R108" s="73">
        <f>Q108*H108</f>
        <v>0.47181119999999993</v>
      </c>
      <c r="S108" s="73">
        <v>0</v>
      </c>
      <c r="T108" s="74">
        <f>S108*H108</f>
        <v>0</v>
      </c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R108" s="146" t="s">
        <v>81</v>
      </c>
      <c r="AT108" s="146" t="s">
        <v>76</v>
      </c>
      <c r="AU108" s="146" t="s">
        <v>56</v>
      </c>
      <c r="AY108" s="141" t="s">
        <v>74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41" t="s">
        <v>52</v>
      </c>
      <c r="BK108" s="147">
        <f>ROUND(I108*H108,2)</f>
        <v>0</v>
      </c>
      <c r="BL108" s="141" t="s">
        <v>81</v>
      </c>
      <c r="BM108" s="146" t="s">
        <v>307</v>
      </c>
    </row>
    <row r="109" spans="1:65" s="76" customFormat="1" x14ac:dyDescent="0.2">
      <c r="B109" s="75"/>
      <c r="D109" s="77" t="s">
        <v>87</v>
      </c>
      <c r="E109" s="78" t="s">
        <v>1</v>
      </c>
      <c r="F109" s="79" t="s">
        <v>308</v>
      </c>
      <c r="H109" s="80">
        <v>3.36</v>
      </c>
      <c r="L109" s="75"/>
      <c r="M109" s="81"/>
      <c r="N109" s="82"/>
      <c r="O109" s="82"/>
      <c r="P109" s="82"/>
      <c r="Q109" s="82"/>
      <c r="R109" s="82"/>
      <c r="S109" s="82"/>
      <c r="T109" s="83"/>
      <c r="AT109" s="78" t="s">
        <v>87</v>
      </c>
      <c r="AU109" s="78" t="s">
        <v>56</v>
      </c>
      <c r="AV109" s="76" t="s">
        <v>56</v>
      </c>
      <c r="AW109" s="76" t="s">
        <v>25</v>
      </c>
      <c r="AX109" s="76" t="s">
        <v>52</v>
      </c>
      <c r="AY109" s="78" t="s">
        <v>74</v>
      </c>
    </row>
    <row r="110" spans="1:65" s="23" customFormat="1" ht="16.5" customHeight="1" x14ac:dyDescent="0.2">
      <c r="A110" s="131"/>
      <c r="B110" s="15"/>
      <c r="C110" s="92">
        <v>50</v>
      </c>
      <c r="D110" s="92" t="s">
        <v>163</v>
      </c>
      <c r="E110" s="93" t="s">
        <v>309</v>
      </c>
      <c r="F110" s="94" t="s">
        <v>310</v>
      </c>
      <c r="G110" s="95" t="s">
        <v>106</v>
      </c>
      <c r="H110" s="96">
        <v>3.427</v>
      </c>
      <c r="I110" s="135"/>
      <c r="J110" s="97">
        <f>I110*H110</f>
        <v>0</v>
      </c>
      <c r="K110" s="94" t="s">
        <v>80</v>
      </c>
      <c r="L110" s="148"/>
      <c r="M110" s="149" t="s">
        <v>1</v>
      </c>
      <c r="N110" s="98" t="s">
        <v>33</v>
      </c>
      <c r="O110" s="32"/>
      <c r="P110" s="73">
        <f>O110*H110</f>
        <v>0</v>
      </c>
      <c r="Q110" s="73">
        <v>5.6120000000000003E-2</v>
      </c>
      <c r="R110" s="73">
        <f>Q110*H110</f>
        <v>0.19232324000000001</v>
      </c>
      <c r="S110" s="73">
        <v>0</v>
      </c>
      <c r="T110" s="74">
        <f>S110*H110</f>
        <v>0</v>
      </c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R110" s="146" t="s">
        <v>113</v>
      </c>
      <c r="AT110" s="146" t="s">
        <v>163</v>
      </c>
      <c r="AU110" s="146" t="s">
        <v>56</v>
      </c>
      <c r="AY110" s="141" t="s">
        <v>74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41" t="s">
        <v>52</v>
      </c>
      <c r="BK110" s="147">
        <f>ROUND(I110*H110,2)</f>
        <v>0</v>
      </c>
      <c r="BL110" s="141" t="s">
        <v>81</v>
      </c>
      <c r="BM110" s="146" t="s">
        <v>311</v>
      </c>
    </row>
    <row r="111" spans="1:65" s="76" customFormat="1" x14ac:dyDescent="0.2">
      <c r="B111" s="75"/>
      <c r="D111" s="77" t="s">
        <v>87</v>
      </c>
      <c r="F111" s="79" t="s">
        <v>312</v>
      </c>
      <c r="H111" s="80">
        <v>3.427</v>
      </c>
      <c r="L111" s="75"/>
      <c r="M111" s="81"/>
      <c r="N111" s="82"/>
      <c r="O111" s="82"/>
      <c r="P111" s="82"/>
      <c r="Q111" s="82"/>
      <c r="R111" s="82"/>
      <c r="S111" s="82"/>
      <c r="T111" s="83"/>
      <c r="AT111" s="78" t="s">
        <v>87</v>
      </c>
      <c r="AU111" s="78" t="s">
        <v>56</v>
      </c>
      <c r="AV111" s="76" t="s">
        <v>56</v>
      </c>
      <c r="AW111" s="76" t="s">
        <v>4</v>
      </c>
      <c r="AX111" s="76" t="s">
        <v>52</v>
      </c>
      <c r="AY111" s="78" t="s">
        <v>74</v>
      </c>
    </row>
    <row r="112" spans="1:65" s="23" customFormat="1" ht="24.2" customHeight="1" x14ac:dyDescent="0.2">
      <c r="A112" s="131"/>
      <c r="B112" s="15"/>
      <c r="C112" s="66">
        <v>51</v>
      </c>
      <c r="D112" s="66" t="s">
        <v>76</v>
      </c>
      <c r="E112" s="67" t="s">
        <v>313</v>
      </c>
      <c r="F112" s="68" t="s">
        <v>314</v>
      </c>
      <c r="G112" s="69" t="s">
        <v>106</v>
      </c>
      <c r="H112" s="70">
        <v>11.335000000000001</v>
      </c>
      <c r="I112" s="134"/>
      <c r="J112" s="71">
        <f>I112*H112</f>
        <v>0</v>
      </c>
      <c r="K112" s="68" t="s">
        <v>80</v>
      </c>
      <c r="L112" s="15"/>
      <c r="M112" s="145" t="s">
        <v>1</v>
      </c>
      <c r="N112" s="72" t="s">
        <v>33</v>
      </c>
      <c r="O112" s="32"/>
      <c r="P112" s="73">
        <f>O112*H112</f>
        <v>0</v>
      </c>
      <c r="Q112" s="73">
        <v>0</v>
      </c>
      <c r="R112" s="73">
        <f>Q112*H112</f>
        <v>0</v>
      </c>
      <c r="S112" s="73">
        <v>0</v>
      </c>
      <c r="T112" s="74">
        <f>S112*H112</f>
        <v>0</v>
      </c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R112" s="146" t="s">
        <v>81</v>
      </c>
      <c r="AT112" s="146" t="s">
        <v>76</v>
      </c>
      <c r="AU112" s="146" t="s">
        <v>56</v>
      </c>
      <c r="AY112" s="141" t="s">
        <v>74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41" t="s">
        <v>52</v>
      </c>
      <c r="BK112" s="147">
        <f>ROUND(I112*H112,2)</f>
        <v>0</v>
      </c>
      <c r="BL112" s="141" t="s">
        <v>81</v>
      </c>
      <c r="BM112" s="146" t="s">
        <v>315</v>
      </c>
    </row>
    <row r="113" spans="1:65" s="76" customFormat="1" x14ac:dyDescent="0.2">
      <c r="B113" s="75"/>
      <c r="D113" s="77" t="s">
        <v>87</v>
      </c>
      <c r="E113" s="78" t="s">
        <v>1</v>
      </c>
      <c r="F113" s="79" t="s">
        <v>316</v>
      </c>
      <c r="H113" s="80">
        <v>11.335000000000001</v>
      </c>
      <c r="L113" s="75"/>
      <c r="M113" s="81"/>
      <c r="N113" s="82"/>
      <c r="O113" s="82"/>
      <c r="P113" s="82"/>
      <c r="Q113" s="82"/>
      <c r="R113" s="82"/>
      <c r="S113" s="82"/>
      <c r="T113" s="83"/>
      <c r="AT113" s="78" t="s">
        <v>87</v>
      </c>
      <c r="AU113" s="78" t="s">
        <v>56</v>
      </c>
      <c r="AV113" s="76" t="s">
        <v>56</v>
      </c>
      <c r="AW113" s="76" t="s">
        <v>25</v>
      </c>
      <c r="AX113" s="76" t="s">
        <v>52</v>
      </c>
      <c r="AY113" s="78" t="s">
        <v>74</v>
      </c>
    </row>
    <row r="114" spans="1:65" s="23" customFormat="1" ht="37.9" customHeight="1" x14ac:dyDescent="0.2">
      <c r="A114" s="131"/>
      <c r="B114" s="15"/>
      <c r="C114" s="66">
        <v>52</v>
      </c>
      <c r="D114" s="66" t="s">
        <v>76</v>
      </c>
      <c r="E114" s="67" t="s">
        <v>317</v>
      </c>
      <c r="F114" s="68" t="s">
        <v>318</v>
      </c>
      <c r="G114" s="69" t="s">
        <v>85</v>
      </c>
      <c r="H114" s="70">
        <v>36.479999999999997</v>
      </c>
      <c r="I114" s="134"/>
      <c r="J114" s="71">
        <f>I114*H114</f>
        <v>0</v>
      </c>
      <c r="K114" s="68" t="s">
        <v>80</v>
      </c>
      <c r="L114" s="15"/>
      <c r="M114" s="145" t="s">
        <v>1</v>
      </c>
      <c r="N114" s="72" t="s">
        <v>33</v>
      </c>
      <c r="O114" s="32"/>
      <c r="P114" s="73">
        <f>O114*H114</f>
        <v>0</v>
      </c>
      <c r="Q114" s="73">
        <v>0</v>
      </c>
      <c r="R114" s="73">
        <f>Q114*H114</f>
        <v>0</v>
      </c>
      <c r="S114" s="73">
        <v>0</v>
      </c>
      <c r="T114" s="74">
        <f>S114*H114</f>
        <v>0</v>
      </c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R114" s="146" t="s">
        <v>81</v>
      </c>
      <c r="AT114" s="146" t="s">
        <v>76</v>
      </c>
      <c r="AU114" s="146" t="s">
        <v>56</v>
      </c>
      <c r="AY114" s="141" t="s">
        <v>74</v>
      </c>
      <c r="BE114" s="147">
        <f>IF(N114="základní",J114,0)</f>
        <v>0</v>
      </c>
      <c r="BF114" s="147">
        <f>IF(N114="snížená",J114,0)</f>
        <v>0</v>
      </c>
      <c r="BG114" s="147">
        <f>IF(N114="zákl. přenesená",J114,0)</f>
        <v>0</v>
      </c>
      <c r="BH114" s="147">
        <f>IF(N114="sníž. přenesená",J114,0)</f>
        <v>0</v>
      </c>
      <c r="BI114" s="147">
        <f>IF(N114="nulová",J114,0)</f>
        <v>0</v>
      </c>
      <c r="BJ114" s="141" t="s">
        <v>52</v>
      </c>
      <c r="BK114" s="147">
        <f>ROUND(I114*H114,2)</f>
        <v>0</v>
      </c>
      <c r="BL114" s="141" t="s">
        <v>81</v>
      </c>
      <c r="BM114" s="146" t="s">
        <v>319</v>
      </c>
    </row>
    <row r="115" spans="1:65" s="76" customFormat="1" x14ac:dyDescent="0.2">
      <c r="B115" s="75"/>
      <c r="D115" s="77" t="s">
        <v>87</v>
      </c>
      <c r="E115" s="78" t="s">
        <v>1</v>
      </c>
      <c r="F115" s="79" t="s">
        <v>320</v>
      </c>
      <c r="H115" s="80">
        <v>36.479999999999997</v>
      </c>
      <c r="L115" s="75"/>
      <c r="M115" s="81"/>
      <c r="N115" s="82"/>
      <c r="O115" s="82"/>
      <c r="P115" s="82"/>
      <c r="Q115" s="82"/>
      <c r="R115" s="82"/>
      <c r="S115" s="82"/>
      <c r="T115" s="83"/>
      <c r="AT115" s="78" t="s">
        <v>87</v>
      </c>
      <c r="AU115" s="78" t="s">
        <v>56</v>
      </c>
      <c r="AV115" s="76" t="s">
        <v>56</v>
      </c>
      <c r="AW115" s="76" t="s">
        <v>25</v>
      </c>
      <c r="AX115" s="76" t="s">
        <v>52</v>
      </c>
      <c r="AY115" s="78" t="s">
        <v>74</v>
      </c>
    </row>
    <row r="116" spans="1:65" s="23" customFormat="1" ht="21.75" customHeight="1" x14ac:dyDescent="0.2">
      <c r="A116" s="131"/>
      <c r="B116" s="15"/>
      <c r="C116" s="66">
        <v>53</v>
      </c>
      <c r="D116" s="66" t="s">
        <v>76</v>
      </c>
      <c r="E116" s="67" t="s">
        <v>321</v>
      </c>
      <c r="F116" s="68" t="s">
        <v>322</v>
      </c>
      <c r="G116" s="69" t="s">
        <v>79</v>
      </c>
      <c r="H116" s="70">
        <v>1</v>
      </c>
      <c r="I116" s="134"/>
      <c r="J116" s="71">
        <f>I116*H116</f>
        <v>0</v>
      </c>
      <c r="K116" s="68" t="s">
        <v>80</v>
      </c>
      <c r="L116" s="15"/>
      <c r="M116" s="145" t="s">
        <v>1</v>
      </c>
      <c r="N116" s="72" t="s">
        <v>33</v>
      </c>
      <c r="O116" s="32"/>
      <c r="P116" s="73">
        <f>O116*H116</f>
        <v>0</v>
      </c>
      <c r="Q116" s="73">
        <v>4.5969999999999997E-2</v>
      </c>
      <c r="R116" s="73">
        <f>Q116*H116</f>
        <v>4.5969999999999997E-2</v>
      </c>
      <c r="S116" s="73">
        <v>0</v>
      </c>
      <c r="T116" s="74">
        <f>S116*H116</f>
        <v>0</v>
      </c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R116" s="146" t="s">
        <v>81</v>
      </c>
      <c r="AT116" s="146" t="s">
        <v>76</v>
      </c>
      <c r="AU116" s="146" t="s">
        <v>56</v>
      </c>
      <c r="AY116" s="141" t="s">
        <v>74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41" t="s">
        <v>52</v>
      </c>
      <c r="BK116" s="147">
        <f>ROUND(I116*H116,2)</f>
        <v>0</v>
      </c>
      <c r="BL116" s="141" t="s">
        <v>81</v>
      </c>
      <c r="BM116" s="146" t="s">
        <v>323</v>
      </c>
    </row>
    <row r="117" spans="1:65" s="23" customFormat="1" ht="24.2" customHeight="1" x14ac:dyDescent="0.2">
      <c r="A117" s="131"/>
      <c r="B117" s="15"/>
      <c r="C117" s="92">
        <v>54</v>
      </c>
      <c r="D117" s="92" t="s">
        <v>163</v>
      </c>
      <c r="E117" s="93" t="s">
        <v>324</v>
      </c>
      <c r="F117" s="94" t="s">
        <v>325</v>
      </c>
      <c r="G117" s="95" t="s">
        <v>79</v>
      </c>
      <c r="H117" s="96">
        <v>1</v>
      </c>
      <c r="I117" s="135"/>
      <c r="J117" s="97">
        <f>I117*H117</f>
        <v>0</v>
      </c>
      <c r="K117" s="94" t="s">
        <v>1</v>
      </c>
      <c r="L117" s="148"/>
      <c r="M117" s="149" t="s">
        <v>1</v>
      </c>
      <c r="N117" s="98" t="s">
        <v>33</v>
      </c>
      <c r="O117" s="32"/>
      <c r="P117" s="73">
        <f>O117*H117</f>
        <v>0</v>
      </c>
      <c r="Q117" s="73">
        <v>6.5000000000000002E-2</v>
      </c>
      <c r="R117" s="73">
        <f>Q117*H117</f>
        <v>6.5000000000000002E-2</v>
      </c>
      <c r="S117" s="73">
        <v>0</v>
      </c>
      <c r="T117" s="74">
        <f>S117*H117</f>
        <v>0</v>
      </c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R117" s="146" t="s">
        <v>113</v>
      </c>
      <c r="AT117" s="146" t="s">
        <v>163</v>
      </c>
      <c r="AU117" s="146" t="s">
        <v>56</v>
      </c>
      <c r="AY117" s="141" t="s">
        <v>74</v>
      </c>
      <c r="BE117" s="147">
        <f>IF(N117="základní",J117,0)</f>
        <v>0</v>
      </c>
      <c r="BF117" s="147">
        <f>IF(N117="snížená",J117,0)</f>
        <v>0</v>
      </c>
      <c r="BG117" s="147">
        <f>IF(N117="zákl. přenesená",J117,0)</f>
        <v>0</v>
      </c>
      <c r="BH117" s="147">
        <f>IF(N117="sníž. přenesená",J117,0)</f>
        <v>0</v>
      </c>
      <c r="BI117" s="147">
        <f>IF(N117="nulová",J117,0)</f>
        <v>0</v>
      </c>
      <c r="BJ117" s="141" t="s">
        <v>52</v>
      </c>
      <c r="BK117" s="147">
        <f>ROUND(I117*H117,2)</f>
        <v>0</v>
      </c>
      <c r="BL117" s="141" t="s">
        <v>81</v>
      </c>
      <c r="BM117" s="146" t="s">
        <v>326</v>
      </c>
    </row>
    <row r="118" spans="1:65" s="23" customFormat="1" ht="16.5" customHeight="1" x14ac:dyDescent="0.2">
      <c r="A118" s="131"/>
      <c r="B118" s="15"/>
      <c r="C118" s="66">
        <v>55</v>
      </c>
      <c r="D118" s="66" t="s">
        <v>76</v>
      </c>
      <c r="E118" s="67" t="s">
        <v>327</v>
      </c>
      <c r="F118" s="68" t="s">
        <v>328</v>
      </c>
      <c r="G118" s="69" t="s">
        <v>79</v>
      </c>
      <c r="H118" s="70">
        <v>1</v>
      </c>
      <c r="I118" s="134"/>
      <c r="J118" s="71">
        <f>I118*H118</f>
        <v>0</v>
      </c>
      <c r="K118" s="68" t="s">
        <v>80</v>
      </c>
      <c r="L118" s="15"/>
      <c r="M118" s="145" t="s">
        <v>1</v>
      </c>
      <c r="N118" s="72" t="s">
        <v>33</v>
      </c>
      <c r="O118" s="32"/>
      <c r="P118" s="73">
        <f>O118*H118</f>
        <v>0</v>
      </c>
      <c r="Q118" s="73">
        <v>1.1E-4</v>
      </c>
      <c r="R118" s="73">
        <f>Q118*H118</f>
        <v>1.1E-4</v>
      </c>
      <c r="S118" s="73">
        <v>0</v>
      </c>
      <c r="T118" s="74">
        <f>S118*H118</f>
        <v>0</v>
      </c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R118" s="146" t="s">
        <v>81</v>
      </c>
      <c r="AT118" s="146" t="s">
        <v>76</v>
      </c>
      <c r="AU118" s="146" t="s">
        <v>56</v>
      </c>
      <c r="AY118" s="141" t="s">
        <v>74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41" t="s">
        <v>52</v>
      </c>
      <c r="BK118" s="147">
        <f>ROUND(I118*H118,2)</f>
        <v>0</v>
      </c>
      <c r="BL118" s="141" t="s">
        <v>81</v>
      </c>
      <c r="BM118" s="146" t="s">
        <v>329</v>
      </c>
    </row>
    <row r="119" spans="1:65" s="23" customFormat="1" ht="24.2" customHeight="1" x14ac:dyDescent="0.2">
      <c r="A119" s="131"/>
      <c r="B119" s="15"/>
      <c r="C119" s="92">
        <v>56</v>
      </c>
      <c r="D119" s="92" t="s">
        <v>163</v>
      </c>
      <c r="E119" s="93" t="s">
        <v>330</v>
      </c>
      <c r="F119" s="94" t="s">
        <v>331</v>
      </c>
      <c r="G119" s="95" t="s">
        <v>79</v>
      </c>
      <c r="H119" s="96">
        <v>1</v>
      </c>
      <c r="I119" s="135"/>
      <c r="J119" s="97">
        <f>I119*H119</f>
        <v>0</v>
      </c>
      <c r="K119" s="94" t="s">
        <v>80</v>
      </c>
      <c r="L119" s="148"/>
      <c r="M119" s="149" t="s">
        <v>1</v>
      </c>
      <c r="N119" s="98" t="s">
        <v>33</v>
      </c>
      <c r="O119" s="32"/>
      <c r="P119" s="73">
        <f>O119*H119</f>
        <v>0</v>
      </c>
      <c r="Q119" s="73">
        <v>1.4E-2</v>
      </c>
      <c r="R119" s="73">
        <f>Q119*H119</f>
        <v>1.4E-2</v>
      </c>
      <c r="S119" s="73">
        <v>0</v>
      </c>
      <c r="T119" s="74">
        <f>S119*H119</f>
        <v>0</v>
      </c>
      <c r="U119" s="131"/>
      <c r="V119" s="131"/>
      <c r="W119" s="131"/>
      <c r="X119" s="131"/>
      <c r="Y119" s="131"/>
      <c r="Z119" s="131"/>
      <c r="AA119" s="131"/>
      <c r="AB119" s="131"/>
      <c r="AC119" s="131"/>
      <c r="AD119" s="131"/>
      <c r="AE119" s="131"/>
      <c r="AR119" s="146" t="s">
        <v>113</v>
      </c>
      <c r="AT119" s="146" t="s">
        <v>163</v>
      </c>
      <c r="AU119" s="146" t="s">
        <v>56</v>
      </c>
      <c r="AY119" s="141" t="s">
        <v>74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41" t="s">
        <v>52</v>
      </c>
      <c r="BK119" s="147">
        <f>ROUND(I119*H119,2)</f>
        <v>0</v>
      </c>
      <c r="BL119" s="141" t="s">
        <v>81</v>
      </c>
      <c r="BM119" s="146" t="s">
        <v>332</v>
      </c>
    </row>
    <row r="120" spans="1:65" s="23" customFormat="1" ht="16.5" customHeight="1" x14ac:dyDescent="0.2">
      <c r="A120" s="131"/>
      <c r="B120" s="15"/>
      <c r="C120" s="66">
        <v>57</v>
      </c>
      <c r="D120" s="66" t="s">
        <v>76</v>
      </c>
      <c r="E120" s="67" t="s">
        <v>333</v>
      </c>
      <c r="F120" s="68" t="s">
        <v>334</v>
      </c>
      <c r="G120" s="69" t="s">
        <v>116</v>
      </c>
      <c r="H120" s="70">
        <v>0.5</v>
      </c>
      <c r="I120" s="134"/>
      <c r="J120" s="71">
        <f>I120*H120</f>
        <v>0</v>
      </c>
      <c r="K120" s="68" t="s">
        <v>80</v>
      </c>
      <c r="L120" s="15"/>
      <c r="M120" s="145" t="s">
        <v>1</v>
      </c>
      <c r="N120" s="72" t="s">
        <v>33</v>
      </c>
      <c r="O120" s="32"/>
      <c r="P120" s="73">
        <f>O120*H120</f>
        <v>0</v>
      </c>
      <c r="Q120" s="73">
        <v>0</v>
      </c>
      <c r="R120" s="73">
        <f>Q120*H120</f>
        <v>0</v>
      </c>
      <c r="S120" s="73">
        <v>2</v>
      </c>
      <c r="T120" s="74">
        <f>S120*H120</f>
        <v>1</v>
      </c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R120" s="146" t="s">
        <v>81</v>
      </c>
      <c r="AT120" s="146" t="s">
        <v>76</v>
      </c>
      <c r="AU120" s="146" t="s">
        <v>56</v>
      </c>
      <c r="AY120" s="141" t="s">
        <v>74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41" t="s">
        <v>52</v>
      </c>
      <c r="BK120" s="147">
        <f>ROUND(I120*H120,2)</f>
        <v>0</v>
      </c>
      <c r="BL120" s="141" t="s">
        <v>81</v>
      </c>
      <c r="BM120" s="146" t="s">
        <v>335</v>
      </c>
    </row>
    <row r="121" spans="1:65" s="76" customFormat="1" x14ac:dyDescent="0.2">
      <c r="B121" s="75"/>
      <c r="D121" s="77" t="s">
        <v>87</v>
      </c>
      <c r="E121" s="78" t="s">
        <v>1</v>
      </c>
      <c r="F121" s="79" t="s">
        <v>336</v>
      </c>
      <c r="H121" s="80">
        <v>0.5</v>
      </c>
      <c r="L121" s="75"/>
      <c r="M121" s="81"/>
      <c r="N121" s="82"/>
      <c r="O121" s="82"/>
      <c r="P121" s="82"/>
      <c r="Q121" s="82"/>
      <c r="R121" s="82"/>
      <c r="S121" s="82"/>
      <c r="T121" s="83"/>
      <c r="AT121" s="78" t="s">
        <v>87</v>
      </c>
      <c r="AU121" s="78" t="s">
        <v>56</v>
      </c>
      <c r="AV121" s="76" t="s">
        <v>56</v>
      </c>
      <c r="AW121" s="76" t="s">
        <v>25</v>
      </c>
      <c r="AX121" s="76" t="s">
        <v>52</v>
      </c>
      <c r="AY121" s="78" t="s">
        <v>74</v>
      </c>
    </row>
    <row r="122" spans="1:65" s="23" customFormat="1" ht="24.2" customHeight="1" x14ac:dyDescent="0.2">
      <c r="A122" s="131"/>
      <c r="B122" s="15"/>
      <c r="C122" s="66">
        <v>58</v>
      </c>
      <c r="D122" s="66" t="s">
        <v>76</v>
      </c>
      <c r="E122" s="67" t="s">
        <v>337</v>
      </c>
      <c r="F122" s="68" t="s">
        <v>338</v>
      </c>
      <c r="G122" s="69" t="s">
        <v>106</v>
      </c>
      <c r="H122" s="70">
        <v>8.6999999999999993</v>
      </c>
      <c r="I122" s="134"/>
      <c r="J122" s="71">
        <f>I122*H122</f>
        <v>0</v>
      </c>
      <c r="K122" s="68" t="s">
        <v>80</v>
      </c>
      <c r="L122" s="15"/>
      <c r="M122" s="145" t="s">
        <v>1</v>
      </c>
      <c r="N122" s="72" t="s">
        <v>33</v>
      </c>
      <c r="O122" s="32"/>
      <c r="P122" s="73">
        <f>O122*H122</f>
        <v>0</v>
      </c>
      <c r="Q122" s="73">
        <v>0</v>
      </c>
      <c r="R122" s="73">
        <f>Q122*H122</f>
        <v>0</v>
      </c>
      <c r="S122" s="73">
        <v>3.5000000000000003E-2</v>
      </c>
      <c r="T122" s="74">
        <f>S122*H122</f>
        <v>0.30449999999999999</v>
      </c>
      <c r="U122" s="131"/>
      <c r="V122" s="131"/>
      <c r="W122" s="131"/>
      <c r="X122" s="131"/>
      <c r="Y122" s="131"/>
      <c r="Z122" s="131"/>
      <c r="AA122" s="131"/>
      <c r="AB122" s="131"/>
      <c r="AC122" s="131"/>
      <c r="AD122" s="131"/>
      <c r="AE122" s="131"/>
      <c r="AR122" s="146" t="s">
        <v>81</v>
      </c>
      <c r="AT122" s="146" t="s">
        <v>76</v>
      </c>
      <c r="AU122" s="146" t="s">
        <v>56</v>
      </c>
      <c r="AY122" s="141" t="s">
        <v>74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41" t="s">
        <v>52</v>
      </c>
      <c r="BK122" s="147">
        <f>ROUND(I122*H122,2)</f>
        <v>0</v>
      </c>
      <c r="BL122" s="141" t="s">
        <v>81</v>
      </c>
      <c r="BM122" s="146" t="s">
        <v>339</v>
      </c>
    </row>
    <row r="123" spans="1:65" s="76" customFormat="1" x14ac:dyDescent="0.2">
      <c r="B123" s="75"/>
      <c r="D123" s="77" t="s">
        <v>87</v>
      </c>
      <c r="E123" s="78" t="s">
        <v>1</v>
      </c>
      <c r="F123" s="79" t="s">
        <v>340</v>
      </c>
      <c r="H123" s="80">
        <v>8.6999999999999993</v>
      </c>
      <c r="L123" s="75"/>
      <c r="M123" s="81"/>
      <c r="N123" s="82"/>
      <c r="O123" s="82"/>
      <c r="P123" s="82"/>
      <c r="Q123" s="82"/>
      <c r="R123" s="82"/>
      <c r="S123" s="82"/>
      <c r="T123" s="83"/>
      <c r="AT123" s="78" t="s">
        <v>87</v>
      </c>
      <c r="AU123" s="78" t="s">
        <v>56</v>
      </c>
      <c r="AV123" s="76" t="s">
        <v>56</v>
      </c>
      <c r="AW123" s="76" t="s">
        <v>25</v>
      </c>
      <c r="AX123" s="76" t="s">
        <v>52</v>
      </c>
      <c r="AY123" s="78" t="s">
        <v>74</v>
      </c>
    </row>
    <row r="124" spans="1:65" s="56" customFormat="1" ht="22.9" customHeight="1" x14ac:dyDescent="0.2">
      <c r="B124" s="55"/>
      <c r="D124" s="57" t="s">
        <v>50</v>
      </c>
      <c r="E124" s="64" t="s">
        <v>341</v>
      </c>
      <c r="F124" s="64" t="s">
        <v>342</v>
      </c>
      <c r="J124" s="65">
        <f>J125+J127+J128</f>
        <v>0</v>
      </c>
      <c r="L124" s="55"/>
      <c r="M124" s="60"/>
      <c r="N124" s="61"/>
      <c r="O124" s="61"/>
      <c r="P124" s="62">
        <f>SUM(P125:P128)</f>
        <v>0</v>
      </c>
      <c r="Q124" s="61"/>
      <c r="R124" s="62">
        <f>SUM(R125:R128)</f>
        <v>0</v>
      </c>
      <c r="S124" s="61"/>
      <c r="T124" s="63">
        <f>SUM(T125:T128)</f>
        <v>0</v>
      </c>
      <c r="AR124" s="57" t="s">
        <v>52</v>
      </c>
      <c r="AT124" s="143" t="s">
        <v>50</v>
      </c>
      <c r="AU124" s="143" t="s">
        <v>52</v>
      </c>
      <c r="AY124" s="57" t="s">
        <v>74</v>
      </c>
      <c r="BK124" s="144">
        <f>SUM(BK125:BK128)</f>
        <v>0</v>
      </c>
    </row>
    <row r="125" spans="1:65" s="23" customFormat="1" ht="24.2" customHeight="1" x14ac:dyDescent="0.2">
      <c r="A125" s="131"/>
      <c r="B125" s="15"/>
      <c r="C125" s="66">
        <v>59</v>
      </c>
      <c r="D125" s="66" t="s">
        <v>76</v>
      </c>
      <c r="E125" s="67" t="s">
        <v>343</v>
      </c>
      <c r="F125" s="68" t="s">
        <v>344</v>
      </c>
      <c r="G125" s="69" t="s">
        <v>150</v>
      </c>
      <c r="H125" s="70">
        <v>783.36</v>
      </c>
      <c r="I125" s="134"/>
      <c r="J125" s="71">
        <f>I125*H125</f>
        <v>0</v>
      </c>
      <c r="K125" s="68" t="s">
        <v>80</v>
      </c>
      <c r="L125" s="15"/>
      <c r="M125" s="145" t="s">
        <v>1</v>
      </c>
      <c r="N125" s="72" t="s">
        <v>33</v>
      </c>
      <c r="O125" s="32"/>
      <c r="P125" s="73">
        <f>O125*H125</f>
        <v>0</v>
      </c>
      <c r="Q125" s="73">
        <v>0</v>
      </c>
      <c r="R125" s="73">
        <f>Q125*H125</f>
        <v>0</v>
      </c>
      <c r="S125" s="73">
        <v>0</v>
      </c>
      <c r="T125" s="74">
        <f>S125*H125</f>
        <v>0</v>
      </c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R125" s="146" t="s">
        <v>81</v>
      </c>
      <c r="AT125" s="146" t="s">
        <v>76</v>
      </c>
      <c r="AU125" s="146" t="s">
        <v>56</v>
      </c>
      <c r="AY125" s="141" t="s">
        <v>74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41" t="s">
        <v>52</v>
      </c>
      <c r="BK125" s="147">
        <f>ROUND(I125*H125,2)</f>
        <v>0</v>
      </c>
      <c r="BL125" s="141" t="s">
        <v>81</v>
      </c>
      <c r="BM125" s="146" t="s">
        <v>345</v>
      </c>
    </row>
    <row r="126" spans="1:65" s="76" customFormat="1" x14ac:dyDescent="0.2">
      <c r="B126" s="75"/>
      <c r="D126" s="77" t="s">
        <v>87</v>
      </c>
      <c r="F126" s="79" t="s">
        <v>346</v>
      </c>
      <c r="H126" s="80">
        <v>783.36</v>
      </c>
      <c r="L126" s="75"/>
      <c r="M126" s="81"/>
      <c r="N126" s="82"/>
      <c r="O126" s="82"/>
      <c r="P126" s="82"/>
      <c r="Q126" s="82"/>
      <c r="R126" s="82"/>
      <c r="S126" s="82"/>
      <c r="T126" s="83"/>
      <c r="AT126" s="78" t="s">
        <v>87</v>
      </c>
      <c r="AU126" s="78" t="s">
        <v>56</v>
      </c>
      <c r="AV126" s="76" t="s">
        <v>56</v>
      </c>
      <c r="AW126" s="76" t="s">
        <v>4</v>
      </c>
      <c r="AX126" s="76" t="s">
        <v>52</v>
      </c>
      <c r="AY126" s="78" t="s">
        <v>74</v>
      </c>
    </row>
    <row r="127" spans="1:65" s="23" customFormat="1" ht="33" customHeight="1" x14ac:dyDescent="0.2">
      <c r="A127" s="131"/>
      <c r="B127" s="15"/>
      <c r="C127" s="66">
        <v>60</v>
      </c>
      <c r="D127" s="66" t="s">
        <v>76</v>
      </c>
      <c r="E127" s="67" t="s">
        <v>347</v>
      </c>
      <c r="F127" s="68" t="s">
        <v>348</v>
      </c>
      <c r="G127" s="69" t="s">
        <v>150</v>
      </c>
      <c r="H127" s="70">
        <v>43.52</v>
      </c>
      <c r="I127" s="134"/>
      <c r="J127" s="71">
        <f>I127*H127</f>
        <v>0</v>
      </c>
      <c r="K127" s="68" t="s">
        <v>80</v>
      </c>
      <c r="L127" s="15"/>
      <c r="M127" s="145" t="s">
        <v>1</v>
      </c>
      <c r="N127" s="72" t="s">
        <v>33</v>
      </c>
      <c r="O127" s="32"/>
      <c r="P127" s="73">
        <f>O127*H127</f>
        <v>0</v>
      </c>
      <c r="Q127" s="73">
        <v>0</v>
      </c>
      <c r="R127" s="73">
        <f>Q127*H127</f>
        <v>0</v>
      </c>
      <c r="S127" s="73">
        <v>0</v>
      </c>
      <c r="T127" s="74">
        <f>S127*H127</f>
        <v>0</v>
      </c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R127" s="146" t="s">
        <v>81</v>
      </c>
      <c r="AT127" s="146" t="s">
        <v>76</v>
      </c>
      <c r="AU127" s="146" t="s">
        <v>56</v>
      </c>
      <c r="AY127" s="141" t="s">
        <v>74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41" t="s">
        <v>52</v>
      </c>
      <c r="BK127" s="147">
        <f>ROUND(I127*H127,2)</f>
        <v>0</v>
      </c>
      <c r="BL127" s="141" t="s">
        <v>81</v>
      </c>
      <c r="BM127" s="146" t="s">
        <v>349</v>
      </c>
    </row>
    <row r="128" spans="1:65" s="23" customFormat="1" ht="33" customHeight="1" x14ac:dyDescent="0.2">
      <c r="A128" s="131"/>
      <c r="B128" s="15"/>
      <c r="C128" s="66">
        <v>61</v>
      </c>
      <c r="D128" s="66" t="s">
        <v>76</v>
      </c>
      <c r="E128" s="67" t="s">
        <v>350</v>
      </c>
      <c r="F128" s="68" t="s">
        <v>351</v>
      </c>
      <c r="G128" s="69" t="s">
        <v>150</v>
      </c>
      <c r="H128" s="70">
        <v>43.42</v>
      </c>
      <c r="I128" s="134"/>
      <c r="J128" s="71">
        <f>I128*H128</f>
        <v>0</v>
      </c>
      <c r="K128" s="68" t="s">
        <v>80</v>
      </c>
      <c r="L128" s="15"/>
      <c r="M128" s="145" t="s">
        <v>1</v>
      </c>
      <c r="N128" s="72" t="s">
        <v>33</v>
      </c>
      <c r="O128" s="32"/>
      <c r="P128" s="73">
        <f>O128*H128</f>
        <v>0</v>
      </c>
      <c r="Q128" s="73">
        <v>0</v>
      </c>
      <c r="R128" s="73">
        <f>Q128*H128</f>
        <v>0</v>
      </c>
      <c r="S128" s="73">
        <v>0</v>
      </c>
      <c r="T128" s="74">
        <f>S128*H128</f>
        <v>0</v>
      </c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R128" s="146" t="s">
        <v>81</v>
      </c>
      <c r="AT128" s="146" t="s">
        <v>76</v>
      </c>
      <c r="AU128" s="146" t="s">
        <v>56</v>
      </c>
      <c r="AY128" s="141" t="s">
        <v>74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41" t="s">
        <v>52</v>
      </c>
      <c r="BK128" s="147">
        <f>ROUND(I128*H128,2)</f>
        <v>0</v>
      </c>
      <c r="BL128" s="141" t="s">
        <v>81</v>
      </c>
      <c r="BM128" s="146" t="s">
        <v>352</v>
      </c>
    </row>
    <row r="129" spans="1:65" s="56" customFormat="1" ht="22.9" customHeight="1" x14ac:dyDescent="0.2">
      <c r="B129" s="55"/>
      <c r="D129" s="57" t="s">
        <v>50</v>
      </c>
      <c r="E129" s="64" t="s">
        <v>353</v>
      </c>
      <c r="F129" s="64" t="s">
        <v>354</v>
      </c>
      <c r="J129" s="65">
        <f>J130</f>
        <v>0</v>
      </c>
      <c r="L129" s="55"/>
      <c r="M129" s="60"/>
      <c r="N129" s="61"/>
      <c r="O129" s="61"/>
      <c r="P129" s="62">
        <f>P130</f>
        <v>0</v>
      </c>
      <c r="Q129" s="61"/>
      <c r="R129" s="62">
        <f>R130</f>
        <v>0</v>
      </c>
      <c r="S129" s="61"/>
      <c r="T129" s="63">
        <f>T130</f>
        <v>0</v>
      </c>
      <c r="AR129" s="57" t="s">
        <v>52</v>
      </c>
      <c r="AT129" s="143" t="s">
        <v>50</v>
      </c>
      <c r="AU129" s="143" t="s">
        <v>52</v>
      </c>
      <c r="AY129" s="57" t="s">
        <v>74</v>
      </c>
      <c r="BK129" s="144">
        <f>BK130</f>
        <v>0</v>
      </c>
    </row>
    <row r="130" spans="1:65" s="23" customFormat="1" ht="24.2" customHeight="1" x14ac:dyDescent="0.2">
      <c r="A130" s="131"/>
      <c r="B130" s="15"/>
      <c r="C130" s="66">
        <v>62</v>
      </c>
      <c r="D130" s="66" t="s">
        <v>76</v>
      </c>
      <c r="E130" s="67" t="s">
        <v>355</v>
      </c>
      <c r="F130" s="68" t="s">
        <v>356</v>
      </c>
      <c r="G130" s="69" t="s">
        <v>150</v>
      </c>
      <c r="H130" s="70">
        <v>63.5</v>
      </c>
      <c r="I130" s="134"/>
      <c r="J130" s="71">
        <f>I130*H130</f>
        <v>0</v>
      </c>
      <c r="K130" s="68" t="s">
        <v>80</v>
      </c>
      <c r="L130" s="15"/>
      <c r="M130" s="145" t="s">
        <v>1</v>
      </c>
      <c r="N130" s="72" t="s">
        <v>33</v>
      </c>
      <c r="O130" s="32"/>
      <c r="P130" s="73">
        <f>O130*H130</f>
        <v>0</v>
      </c>
      <c r="Q130" s="73">
        <v>0</v>
      </c>
      <c r="R130" s="73">
        <f>Q130*H130</f>
        <v>0</v>
      </c>
      <c r="S130" s="73">
        <v>0</v>
      </c>
      <c r="T130" s="74">
        <f>S130*H130</f>
        <v>0</v>
      </c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R130" s="146" t="s">
        <v>81</v>
      </c>
      <c r="AT130" s="146" t="s">
        <v>76</v>
      </c>
      <c r="AU130" s="146" t="s">
        <v>56</v>
      </c>
      <c r="AY130" s="141" t="s">
        <v>74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41" t="s">
        <v>52</v>
      </c>
      <c r="BK130" s="147">
        <f>ROUND(I130*H130,2)</f>
        <v>0</v>
      </c>
      <c r="BL130" s="141" t="s">
        <v>81</v>
      </c>
      <c r="BM130" s="146" t="s">
        <v>357</v>
      </c>
    </row>
    <row r="131" spans="1:65" s="56" customFormat="1" ht="25.9" customHeight="1" x14ac:dyDescent="0.2">
      <c r="B131" s="55"/>
      <c r="D131" s="57" t="s">
        <v>50</v>
      </c>
      <c r="E131" s="58" t="s">
        <v>358</v>
      </c>
      <c r="F131" s="58" t="s">
        <v>359</v>
      </c>
      <c r="J131" s="59">
        <f>J132+J137</f>
        <v>0</v>
      </c>
      <c r="L131" s="55"/>
      <c r="M131" s="60"/>
      <c r="N131" s="61"/>
      <c r="O131" s="61"/>
      <c r="P131" s="62">
        <f>P132+P137</f>
        <v>0</v>
      </c>
      <c r="Q131" s="61"/>
      <c r="R131" s="62">
        <f>R132+R137</f>
        <v>3.2434999999999999E-2</v>
      </c>
      <c r="S131" s="61"/>
      <c r="T131" s="63">
        <f>T132+T137</f>
        <v>0</v>
      </c>
      <c r="AR131" s="57" t="s">
        <v>56</v>
      </c>
      <c r="AT131" s="143" t="s">
        <v>50</v>
      </c>
      <c r="AU131" s="143" t="s">
        <v>51</v>
      </c>
      <c r="AY131" s="57" t="s">
        <v>74</v>
      </c>
      <c r="BK131" s="144">
        <f>BK132+BK137</f>
        <v>0</v>
      </c>
    </row>
    <row r="132" spans="1:65" s="56" customFormat="1" ht="22.9" customHeight="1" x14ac:dyDescent="0.2">
      <c r="B132" s="55"/>
      <c r="D132" s="57" t="s">
        <v>50</v>
      </c>
      <c r="E132" s="64" t="s">
        <v>360</v>
      </c>
      <c r="F132" s="64" t="s">
        <v>361</v>
      </c>
      <c r="J132" s="65">
        <f>J133+J134+J135+J136</f>
        <v>0</v>
      </c>
      <c r="L132" s="55"/>
      <c r="M132" s="60"/>
      <c r="N132" s="61"/>
      <c r="O132" s="61"/>
      <c r="P132" s="62">
        <f>SUM(P133:P136)</f>
        <v>0</v>
      </c>
      <c r="Q132" s="61"/>
      <c r="R132" s="62">
        <f>SUM(R133:R136)</f>
        <v>3.2434999999999999E-2</v>
      </c>
      <c r="S132" s="61"/>
      <c r="T132" s="63">
        <f>SUM(T133:T136)</f>
        <v>0</v>
      </c>
      <c r="AR132" s="57" t="s">
        <v>56</v>
      </c>
      <c r="AT132" s="143" t="s">
        <v>50</v>
      </c>
      <c r="AU132" s="143" t="s">
        <v>52</v>
      </c>
      <c r="AY132" s="57" t="s">
        <v>74</v>
      </c>
      <c r="BK132" s="144">
        <f>SUM(BK133:BK136)</f>
        <v>0</v>
      </c>
    </row>
    <row r="133" spans="1:65" s="23" customFormat="1" ht="24.2" customHeight="1" x14ac:dyDescent="0.2">
      <c r="A133" s="131"/>
      <c r="B133" s="15"/>
      <c r="C133" s="66">
        <v>63</v>
      </c>
      <c r="D133" s="66" t="s">
        <v>76</v>
      </c>
      <c r="E133" s="67" t="s">
        <v>362</v>
      </c>
      <c r="F133" s="68" t="s">
        <v>363</v>
      </c>
      <c r="G133" s="69" t="s">
        <v>106</v>
      </c>
      <c r="H133" s="70">
        <v>7.5</v>
      </c>
      <c r="I133" s="134"/>
      <c r="J133" s="71">
        <f>I133*H133</f>
        <v>0</v>
      </c>
      <c r="K133" s="68" t="s">
        <v>80</v>
      </c>
      <c r="L133" s="15"/>
      <c r="M133" s="145" t="s">
        <v>1</v>
      </c>
      <c r="N133" s="72" t="s">
        <v>33</v>
      </c>
      <c r="O133" s="32"/>
      <c r="P133" s="73">
        <f>O133*H133</f>
        <v>0</v>
      </c>
      <c r="Q133" s="73">
        <v>3.5999999999999999E-3</v>
      </c>
      <c r="R133" s="73">
        <f>Q133*H133</f>
        <v>2.7E-2</v>
      </c>
      <c r="S133" s="73">
        <v>0</v>
      </c>
      <c r="T133" s="74">
        <f>S133*H133</f>
        <v>0</v>
      </c>
      <c r="U133" s="131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/>
      <c r="AR133" s="146" t="s">
        <v>153</v>
      </c>
      <c r="AT133" s="146" t="s">
        <v>76</v>
      </c>
      <c r="AU133" s="146" t="s">
        <v>56</v>
      </c>
      <c r="AY133" s="141" t="s">
        <v>74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41" t="s">
        <v>52</v>
      </c>
      <c r="BK133" s="147">
        <f>ROUND(I133*H133,2)</f>
        <v>0</v>
      </c>
      <c r="BL133" s="141" t="s">
        <v>153</v>
      </c>
      <c r="BM133" s="146" t="s">
        <v>364</v>
      </c>
    </row>
    <row r="134" spans="1:65" s="23" customFormat="1" ht="24.2" customHeight="1" x14ac:dyDescent="0.2">
      <c r="A134" s="131"/>
      <c r="B134" s="15"/>
      <c r="C134" s="66">
        <v>64</v>
      </c>
      <c r="D134" s="66" t="s">
        <v>76</v>
      </c>
      <c r="E134" s="67" t="s">
        <v>365</v>
      </c>
      <c r="F134" s="68" t="s">
        <v>366</v>
      </c>
      <c r="G134" s="69" t="s">
        <v>79</v>
      </c>
      <c r="H134" s="70">
        <v>1</v>
      </c>
      <c r="I134" s="134"/>
      <c r="J134" s="71">
        <f>I134*H134</f>
        <v>0</v>
      </c>
      <c r="K134" s="68" t="s">
        <v>80</v>
      </c>
      <c r="L134" s="15"/>
      <c r="M134" s="145" t="s">
        <v>1</v>
      </c>
      <c r="N134" s="72" t="s">
        <v>33</v>
      </c>
      <c r="O134" s="32"/>
      <c r="P134" s="73">
        <f>O134*H134</f>
        <v>0</v>
      </c>
      <c r="Q134" s="73">
        <v>4.4000000000000002E-4</v>
      </c>
      <c r="R134" s="73">
        <f>Q134*H134</f>
        <v>4.4000000000000002E-4</v>
      </c>
      <c r="S134" s="73">
        <v>0</v>
      </c>
      <c r="T134" s="74">
        <f>S134*H134</f>
        <v>0</v>
      </c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R134" s="146" t="s">
        <v>153</v>
      </c>
      <c r="AT134" s="146" t="s">
        <v>76</v>
      </c>
      <c r="AU134" s="146" t="s">
        <v>56</v>
      </c>
      <c r="AY134" s="141" t="s">
        <v>74</v>
      </c>
      <c r="BE134" s="147">
        <f>IF(N134="základní",J134,0)</f>
        <v>0</v>
      </c>
      <c r="BF134" s="147">
        <f>IF(N134="snížená",J134,0)</f>
        <v>0</v>
      </c>
      <c r="BG134" s="147">
        <f>IF(N134="zákl. přenesená",J134,0)</f>
        <v>0</v>
      </c>
      <c r="BH134" s="147">
        <f>IF(N134="sníž. přenesená",J134,0)</f>
        <v>0</v>
      </c>
      <c r="BI134" s="147">
        <f>IF(N134="nulová",J134,0)</f>
        <v>0</v>
      </c>
      <c r="BJ134" s="141" t="s">
        <v>52</v>
      </c>
      <c r="BK134" s="147">
        <f>ROUND(I134*H134,2)</f>
        <v>0</v>
      </c>
      <c r="BL134" s="141" t="s">
        <v>153</v>
      </c>
      <c r="BM134" s="146" t="s">
        <v>367</v>
      </c>
    </row>
    <row r="135" spans="1:65" s="23" customFormat="1" ht="24.2" customHeight="1" x14ac:dyDescent="0.2">
      <c r="A135" s="131"/>
      <c r="B135" s="15"/>
      <c r="C135" s="66">
        <v>65</v>
      </c>
      <c r="D135" s="66" t="s">
        <v>76</v>
      </c>
      <c r="E135" s="67" t="s">
        <v>368</v>
      </c>
      <c r="F135" s="68" t="s">
        <v>369</v>
      </c>
      <c r="G135" s="69" t="s">
        <v>106</v>
      </c>
      <c r="H135" s="70">
        <v>4.5</v>
      </c>
      <c r="I135" s="134"/>
      <c r="J135" s="71">
        <f>I135*H135</f>
        <v>0</v>
      </c>
      <c r="K135" s="68" t="s">
        <v>80</v>
      </c>
      <c r="L135" s="15"/>
      <c r="M135" s="145" t="s">
        <v>1</v>
      </c>
      <c r="N135" s="72" t="s">
        <v>33</v>
      </c>
      <c r="O135" s="32"/>
      <c r="P135" s="73">
        <f>O135*H135</f>
        <v>0</v>
      </c>
      <c r="Q135" s="73">
        <v>1.1100000000000001E-3</v>
      </c>
      <c r="R135" s="73">
        <f>Q135*H135</f>
        <v>4.9950000000000003E-3</v>
      </c>
      <c r="S135" s="73">
        <v>0</v>
      </c>
      <c r="T135" s="74">
        <f>S135*H135</f>
        <v>0</v>
      </c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/>
      <c r="AR135" s="146" t="s">
        <v>153</v>
      </c>
      <c r="AT135" s="146" t="s">
        <v>76</v>
      </c>
      <c r="AU135" s="146" t="s">
        <v>56</v>
      </c>
      <c r="AY135" s="141" t="s">
        <v>74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41" t="s">
        <v>52</v>
      </c>
      <c r="BK135" s="147">
        <f>ROUND(I135*H135,2)</f>
        <v>0</v>
      </c>
      <c r="BL135" s="141" t="s">
        <v>153</v>
      </c>
      <c r="BM135" s="146" t="s">
        <v>370</v>
      </c>
    </row>
    <row r="136" spans="1:65" s="23" customFormat="1" ht="24.2" customHeight="1" x14ac:dyDescent="0.2">
      <c r="A136" s="131"/>
      <c r="B136" s="15"/>
      <c r="C136" s="66">
        <v>66</v>
      </c>
      <c r="D136" s="66" t="s">
        <v>76</v>
      </c>
      <c r="E136" s="67" t="s">
        <v>371</v>
      </c>
      <c r="F136" s="68" t="s">
        <v>372</v>
      </c>
      <c r="G136" s="69" t="s">
        <v>150</v>
      </c>
      <c r="H136" s="70">
        <v>3.2000000000000001E-2</v>
      </c>
      <c r="I136" s="134"/>
      <c r="J136" s="71">
        <f>I136*H136</f>
        <v>0</v>
      </c>
      <c r="K136" s="68" t="s">
        <v>80</v>
      </c>
      <c r="L136" s="15"/>
      <c r="M136" s="145" t="s">
        <v>1</v>
      </c>
      <c r="N136" s="72" t="s">
        <v>33</v>
      </c>
      <c r="O136" s="32"/>
      <c r="P136" s="73">
        <f>O136*H136</f>
        <v>0</v>
      </c>
      <c r="Q136" s="73">
        <v>0</v>
      </c>
      <c r="R136" s="73">
        <f>Q136*H136</f>
        <v>0</v>
      </c>
      <c r="S136" s="73">
        <v>0</v>
      </c>
      <c r="T136" s="74">
        <f>S136*H136</f>
        <v>0</v>
      </c>
      <c r="U136" s="131"/>
      <c r="V136" s="131"/>
      <c r="W136" s="131"/>
      <c r="X136" s="131"/>
      <c r="Y136" s="131"/>
      <c r="Z136" s="131"/>
      <c r="AA136" s="131"/>
      <c r="AB136" s="131"/>
      <c r="AC136" s="131"/>
      <c r="AD136" s="131"/>
      <c r="AE136" s="131"/>
      <c r="AR136" s="146" t="s">
        <v>153</v>
      </c>
      <c r="AT136" s="146" t="s">
        <v>76</v>
      </c>
      <c r="AU136" s="146" t="s">
        <v>56</v>
      </c>
      <c r="AY136" s="141" t="s">
        <v>74</v>
      </c>
      <c r="BE136" s="147">
        <f>IF(N136="základní",J136,0)</f>
        <v>0</v>
      </c>
      <c r="BF136" s="147">
        <f>IF(N136="snížená",J136,0)</f>
        <v>0</v>
      </c>
      <c r="BG136" s="147">
        <f>IF(N136="zákl. přenesená",J136,0)</f>
        <v>0</v>
      </c>
      <c r="BH136" s="147">
        <f>IF(N136="sníž. přenesená",J136,0)</f>
        <v>0</v>
      </c>
      <c r="BI136" s="147">
        <f>IF(N136="nulová",J136,0)</f>
        <v>0</v>
      </c>
      <c r="BJ136" s="141" t="s">
        <v>52</v>
      </c>
      <c r="BK136" s="147">
        <f>ROUND(I136*H136,2)</f>
        <v>0</v>
      </c>
      <c r="BL136" s="141" t="s">
        <v>153</v>
      </c>
      <c r="BM136" s="146" t="s">
        <v>373</v>
      </c>
    </row>
    <row r="137" spans="1:65" s="56" customFormat="1" ht="22.9" customHeight="1" x14ac:dyDescent="0.2">
      <c r="B137" s="55"/>
      <c r="D137" s="57" t="s">
        <v>50</v>
      </c>
      <c r="E137" s="64" t="s">
        <v>374</v>
      </c>
      <c r="F137" s="64" t="s">
        <v>375</v>
      </c>
      <c r="J137" s="65">
        <f>J138+J140+J141+J142</f>
        <v>0</v>
      </c>
      <c r="L137" s="55"/>
      <c r="M137" s="60"/>
      <c r="N137" s="61"/>
      <c r="O137" s="61"/>
      <c r="P137" s="62">
        <f>SUM(P138:P142)</f>
        <v>0</v>
      </c>
      <c r="Q137" s="61"/>
      <c r="R137" s="62">
        <f>SUM(R138:R142)</f>
        <v>0</v>
      </c>
      <c r="S137" s="61"/>
      <c r="T137" s="63">
        <f>SUM(T138:T142)</f>
        <v>0</v>
      </c>
      <c r="AR137" s="57" t="s">
        <v>56</v>
      </c>
      <c r="AT137" s="143" t="s">
        <v>50</v>
      </c>
      <c r="AU137" s="143" t="s">
        <v>52</v>
      </c>
      <c r="AY137" s="57" t="s">
        <v>74</v>
      </c>
      <c r="BK137" s="144">
        <f>SUM(BK138:BK142)</f>
        <v>0</v>
      </c>
    </row>
    <row r="138" spans="1:65" s="23" customFormat="1" ht="24.2" customHeight="1" x14ac:dyDescent="0.2">
      <c r="A138" s="131"/>
      <c r="B138" s="15"/>
      <c r="C138" s="66">
        <v>67</v>
      </c>
      <c r="D138" s="66" t="s">
        <v>76</v>
      </c>
      <c r="E138" s="67" t="s">
        <v>376</v>
      </c>
      <c r="F138" s="68" t="s">
        <v>400</v>
      </c>
      <c r="G138" s="69" t="s">
        <v>377</v>
      </c>
      <c r="H138" s="70">
        <v>2163.6999999999998</v>
      </c>
      <c r="I138" s="134"/>
      <c r="J138" s="71">
        <f>I138*H138</f>
        <v>0</v>
      </c>
      <c r="K138" s="68" t="s">
        <v>1</v>
      </c>
      <c r="L138" s="15"/>
      <c r="M138" s="145" t="s">
        <v>1</v>
      </c>
      <c r="N138" s="72" t="s">
        <v>33</v>
      </c>
      <c r="O138" s="32"/>
      <c r="P138" s="73">
        <f>O138*H138</f>
        <v>0</v>
      </c>
      <c r="Q138" s="73">
        <v>0</v>
      </c>
      <c r="R138" s="73">
        <f>Q138*H138</f>
        <v>0</v>
      </c>
      <c r="S138" s="73">
        <v>0</v>
      </c>
      <c r="T138" s="74">
        <f>S138*H138</f>
        <v>0</v>
      </c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R138" s="146" t="s">
        <v>153</v>
      </c>
      <c r="AT138" s="146" t="s">
        <v>76</v>
      </c>
      <c r="AU138" s="146" t="s">
        <v>56</v>
      </c>
      <c r="AY138" s="141" t="s">
        <v>74</v>
      </c>
      <c r="BE138" s="147">
        <f>IF(N138="základní",J138,0)</f>
        <v>0</v>
      </c>
      <c r="BF138" s="147">
        <f>IF(N138="snížená",J138,0)</f>
        <v>0</v>
      </c>
      <c r="BG138" s="147">
        <f>IF(N138="zákl. přenesená",J138,0)</f>
        <v>0</v>
      </c>
      <c r="BH138" s="147">
        <f>IF(N138="sníž. přenesená",J138,0)</f>
        <v>0</v>
      </c>
      <c r="BI138" s="147">
        <f>IF(N138="nulová",J138,0)</f>
        <v>0</v>
      </c>
      <c r="BJ138" s="141" t="s">
        <v>52</v>
      </c>
      <c r="BK138" s="147">
        <f>ROUND(I138*H138,2)</f>
        <v>0</v>
      </c>
      <c r="BL138" s="141" t="s">
        <v>153</v>
      </c>
      <c r="BM138" s="146" t="s">
        <v>378</v>
      </c>
    </row>
    <row r="139" spans="1:65" s="76" customFormat="1" x14ac:dyDescent="0.2">
      <c r="B139" s="75"/>
      <c r="D139" s="77" t="s">
        <v>87</v>
      </c>
      <c r="E139" s="78" t="s">
        <v>1</v>
      </c>
      <c r="F139" s="79" t="s">
        <v>379</v>
      </c>
      <c r="H139" s="80">
        <v>2163.6999999999998</v>
      </c>
      <c r="L139" s="75"/>
      <c r="M139" s="81"/>
      <c r="N139" s="82"/>
      <c r="O139" s="82"/>
      <c r="P139" s="82"/>
      <c r="Q139" s="82"/>
      <c r="R139" s="82"/>
      <c r="S139" s="82"/>
      <c r="T139" s="83"/>
      <c r="AT139" s="78" t="s">
        <v>87</v>
      </c>
      <c r="AU139" s="78" t="s">
        <v>56</v>
      </c>
      <c r="AV139" s="76" t="s">
        <v>56</v>
      </c>
      <c r="AW139" s="76" t="s">
        <v>25</v>
      </c>
      <c r="AX139" s="76" t="s">
        <v>52</v>
      </c>
      <c r="AY139" s="78" t="s">
        <v>74</v>
      </c>
    </row>
    <row r="140" spans="1:65" s="23" customFormat="1" ht="21.75" customHeight="1" x14ac:dyDescent="0.2">
      <c r="A140" s="131"/>
      <c r="B140" s="15"/>
      <c r="C140" s="66">
        <v>68</v>
      </c>
      <c r="D140" s="66" t="s">
        <v>76</v>
      </c>
      <c r="E140" s="67" t="s">
        <v>380</v>
      </c>
      <c r="F140" s="68" t="s">
        <v>381</v>
      </c>
      <c r="G140" s="69" t="s">
        <v>106</v>
      </c>
      <c r="H140" s="70">
        <v>35.5</v>
      </c>
      <c r="I140" s="134"/>
      <c r="J140" s="71">
        <f>I140*H140</f>
        <v>0</v>
      </c>
      <c r="K140" s="68" t="s">
        <v>1</v>
      </c>
      <c r="L140" s="15"/>
      <c r="M140" s="145" t="s">
        <v>1</v>
      </c>
      <c r="N140" s="72" t="s">
        <v>33</v>
      </c>
      <c r="O140" s="32"/>
      <c r="P140" s="73">
        <f>O140*H140</f>
        <v>0</v>
      </c>
      <c r="Q140" s="73">
        <v>0</v>
      </c>
      <c r="R140" s="73">
        <f>Q140*H140</f>
        <v>0</v>
      </c>
      <c r="S140" s="73">
        <v>0</v>
      </c>
      <c r="T140" s="74">
        <f>S140*H140</f>
        <v>0</v>
      </c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R140" s="146" t="s">
        <v>153</v>
      </c>
      <c r="AT140" s="146" t="s">
        <v>76</v>
      </c>
      <c r="AU140" s="146" t="s">
        <v>56</v>
      </c>
      <c r="AY140" s="141" t="s">
        <v>74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41" t="s">
        <v>52</v>
      </c>
      <c r="BK140" s="147">
        <f>ROUND(I140*H140,2)</f>
        <v>0</v>
      </c>
      <c r="BL140" s="141" t="s">
        <v>153</v>
      </c>
      <c r="BM140" s="146" t="s">
        <v>382</v>
      </c>
    </row>
    <row r="141" spans="1:65" s="23" customFormat="1" ht="24.2" customHeight="1" x14ac:dyDescent="0.2">
      <c r="A141" s="131"/>
      <c r="B141" s="15"/>
      <c r="C141" s="66">
        <v>69</v>
      </c>
      <c r="D141" s="66" t="s">
        <v>76</v>
      </c>
      <c r="E141" s="67" t="s">
        <v>383</v>
      </c>
      <c r="F141" s="68" t="s">
        <v>384</v>
      </c>
      <c r="G141" s="69" t="s">
        <v>85</v>
      </c>
      <c r="H141" s="70">
        <v>54.5</v>
      </c>
      <c r="I141" s="134"/>
      <c r="J141" s="71">
        <f>I141*H141</f>
        <v>0</v>
      </c>
      <c r="K141" s="68" t="s">
        <v>1</v>
      </c>
      <c r="L141" s="15"/>
      <c r="M141" s="145" t="s">
        <v>1</v>
      </c>
      <c r="N141" s="72" t="s">
        <v>33</v>
      </c>
      <c r="O141" s="32"/>
      <c r="P141" s="73">
        <f>O141*H141</f>
        <v>0</v>
      </c>
      <c r="Q141" s="73">
        <v>0</v>
      </c>
      <c r="R141" s="73">
        <f>Q141*H141</f>
        <v>0</v>
      </c>
      <c r="S141" s="73">
        <v>0</v>
      </c>
      <c r="T141" s="74">
        <f>S141*H141</f>
        <v>0</v>
      </c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R141" s="146" t="s">
        <v>81</v>
      </c>
      <c r="AT141" s="146" t="s">
        <v>76</v>
      </c>
      <c r="AU141" s="146" t="s">
        <v>56</v>
      </c>
      <c r="AY141" s="141" t="s">
        <v>74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41" t="s">
        <v>52</v>
      </c>
      <c r="BK141" s="147">
        <f>ROUND(I141*H141,2)</f>
        <v>0</v>
      </c>
      <c r="BL141" s="141" t="s">
        <v>81</v>
      </c>
      <c r="BM141" s="146" t="s">
        <v>385</v>
      </c>
    </row>
    <row r="142" spans="1:65" s="23" customFormat="1" ht="24.2" customHeight="1" x14ac:dyDescent="0.2">
      <c r="A142" s="131"/>
      <c r="B142" s="15"/>
      <c r="C142" s="66">
        <v>70</v>
      </c>
      <c r="D142" s="66" t="s">
        <v>76</v>
      </c>
      <c r="E142" s="67" t="s">
        <v>386</v>
      </c>
      <c r="F142" s="68" t="s">
        <v>387</v>
      </c>
      <c r="G142" s="69" t="s">
        <v>388</v>
      </c>
      <c r="H142" s="136"/>
      <c r="I142" s="134"/>
      <c r="J142" s="71">
        <f>I142*H142</f>
        <v>0</v>
      </c>
      <c r="K142" s="68" t="s">
        <v>80</v>
      </c>
      <c r="L142" s="15"/>
      <c r="M142" s="145" t="s">
        <v>1</v>
      </c>
      <c r="N142" s="72" t="s">
        <v>33</v>
      </c>
      <c r="O142" s="32"/>
      <c r="P142" s="73">
        <f>O142*H142</f>
        <v>0</v>
      </c>
      <c r="Q142" s="73">
        <v>0</v>
      </c>
      <c r="R142" s="73">
        <f>Q142*H142</f>
        <v>0</v>
      </c>
      <c r="S142" s="73">
        <v>0</v>
      </c>
      <c r="T142" s="74">
        <f>S142*H142</f>
        <v>0</v>
      </c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R142" s="146" t="s">
        <v>153</v>
      </c>
      <c r="AT142" s="146" t="s">
        <v>76</v>
      </c>
      <c r="AU142" s="146" t="s">
        <v>56</v>
      </c>
      <c r="AY142" s="141" t="s">
        <v>74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41" t="s">
        <v>52</v>
      </c>
      <c r="BK142" s="147">
        <f>ROUND(I142*H142,2)</f>
        <v>0</v>
      </c>
      <c r="BL142" s="141" t="s">
        <v>153</v>
      </c>
      <c r="BM142" s="146" t="s">
        <v>389</v>
      </c>
    </row>
    <row r="143" spans="1:65" s="56" customFormat="1" ht="25.9" customHeight="1" x14ac:dyDescent="0.2">
      <c r="B143" s="55"/>
      <c r="D143" s="57" t="s">
        <v>50</v>
      </c>
      <c r="E143" s="58" t="s">
        <v>390</v>
      </c>
      <c r="F143" s="58" t="s">
        <v>391</v>
      </c>
      <c r="J143" s="59">
        <f>J144</f>
        <v>0</v>
      </c>
      <c r="L143" s="55"/>
      <c r="M143" s="60"/>
      <c r="N143" s="61"/>
      <c r="O143" s="61"/>
      <c r="P143" s="62">
        <f>P144</f>
        <v>0</v>
      </c>
      <c r="Q143" s="61"/>
      <c r="R143" s="62">
        <f>R144</f>
        <v>0</v>
      </c>
      <c r="S143" s="61"/>
      <c r="T143" s="63">
        <f>T144</f>
        <v>0</v>
      </c>
      <c r="AR143" s="57" t="s">
        <v>99</v>
      </c>
      <c r="AT143" s="143" t="s">
        <v>50</v>
      </c>
      <c r="AU143" s="143" t="s">
        <v>51</v>
      </c>
      <c r="AY143" s="57" t="s">
        <v>74</v>
      </c>
      <c r="BK143" s="144">
        <f>BK144</f>
        <v>0</v>
      </c>
    </row>
    <row r="144" spans="1:65" s="56" customFormat="1" ht="22.9" customHeight="1" x14ac:dyDescent="0.2">
      <c r="B144" s="55"/>
      <c r="D144" s="57" t="s">
        <v>50</v>
      </c>
      <c r="E144" s="64" t="s">
        <v>392</v>
      </c>
      <c r="F144" s="64" t="s">
        <v>401</v>
      </c>
      <c r="J144" s="65">
        <f>J145</f>
        <v>0</v>
      </c>
      <c r="L144" s="55"/>
      <c r="M144" s="60"/>
      <c r="N144" s="61"/>
      <c r="O144" s="61"/>
      <c r="P144" s="62">
        <f>P145</f>
        <v>0</v>
      </c>
      <c r="Q144" s="61"/>
      <c r="R144" s="62">
        <f>R145</f>
        <v>0</v>
      </c>
      <c r="S144" s="61"/>
      <c r="T144" s="63">
        <f>T145</f>
        <v>0</v>
      </c>
      <c r="AR144" s="57" t="s">
        <v>99</v>
      </c>
      <c r="AT144" s="143" t="s">
        <v>50</v>
      </c>
      <c r="AU144" s="143" t="s">
        <v>52</v>
      </c>
      <c r="AY144" s="57" t="s">
        <v>74</v>
      </c>
      <c r="BK144" s="144">
        <f>BK145</f>
        <v>0</v>
      </c>
    </row>
    <row r="145" spans="1:65" s="23" customFormat="1" ht="30.75" customHeight="1" x14ac:dyDescent="0.2">
      <c r="A145" s="131"/>
      <c r="B145" s="15"/>
      <c r="C145" s="66">
        <v>71</v>
      </c>
      <c r="D145" s="66" t="s">
        <v>76</v>
      </c>
      <c r="E145" s="67"/>
      <c r="F145" s="68" t="s">
        <v>404</v>
      </c>
      <c r="G145" s="69" t="s">
        <v>393</v>
      </c>
      <c r="H145" s="70">
        <v>1</v>
      </c>
      <c r="I145" s="134"/>
      <c r="J145" s="71">
        <f>I145*H145</f>
        <v>0</v>
      </c>
      <c r="K145" s="68"/>
      <c r="L145" s="15"/>
      <c r="M145" s="150" t="s">
        <v>1</v>
      </c>
      <c r="N145" s="106" t="s">
        <v>33</v>
      </c>
      <c r="O145" s="107"/>
      <c r="P145" s="108">
        <f>O145*H145</f>
        <v>0</v>
      </c>
      <c r="Q145" s="108">
        <v>0</v>
      </c>
      <c r="R145" s="108">
        <f>Q145*H145</f>
        <v>0</v>
      </c>
      <c r="S145" s="108">
        <v>0</v>
      </c>
      <c r="T145" s="109">
        <f>S145*H145</f>
        <v>0</v>
      </c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R145" s="146" t="s">
        <v>394</v>
      </c>
      <c r="AT145" s="146" t="s">
        <v>76</v>
      </c>
      <c r="AU145" s="146" t="s">
        <v>56</v>
      </c>
      <c r="AY145" s="141" t="s">
        <v>74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41" t="s">
        <v>52</v>
      </c>
      <c r="BK145" s="147">
        <f>ROUND(I145*H145,2)</f>
        <v>0</v>
      </c>
      <c r="BL145" s="141" t="s">
        <v>394</v>
      </c>
      <c r="BM145" s="146" t="s">
        <v>395</v>
      </c>
    </row>
    <row r="146" spans="1:65" s="23" customFormat="1" ht="6.95" customHeight="1" x14ac:dyDescent="0.2">
      <c r="A146" s="131"/>
      <c r="B146" s="28"/>
      <c r="C146" s="29"/>
      <c r="D146" s="29"/>
      <c r="E146" s="29"/>
      <c r="F146" s="29"/>
      <c r="G146" s="29"/>
      <c r="H146" s="29"/>
      <c r="I146" s="29"/>
      <c r="J146" s="29"/>
      <c r="K146" s="29"/>
      <c r="L146" s="15"/>
      <c r="M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</row>
  </sheetData>
  <sheetProtection algorithmName="SHA-512" hashValue="uIxoLjnKaB2fl1YhPI7d7KS4vzyBU3Du0qO3eGJ+wzRmz9RWiklOcAesu8Ccmg1/SQmexBzTZ0pR2hlDzx14Eg==" saltValue="avtwt/Tm2PsUqCdzYiN3XQ==" spinCount="100000" sheet="1" formatColumns="0" formatRows="0" autoFilter="0"/>
  <autoFilter ref="C12:K145"/>
  <mergeCells count="1">
    <mergeCell ref="E5:H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workbookViewId="0">
      <selection activeCell="G6" sqref="G6:G7"/>
    </sheetView>
  </sheetViews>
  <sheetFormatPr defaultRowHeight="11.25" x14ac:dyDescent="0.2"/>
  <cols>
    <col min="1" max="2" width="4.33203125" style="125" customWidth="1"/>
    <col min="3" max="3" width="19.5" style="125" customWidth="1"/>
    <col min="4" max="4" width="111.6640625" style="125" customWidth="1"/>
    <col min="5" max="5" width="13.33203125" style="125" bestFit="1" customWidth="1"/>
    <col min="6" max="6" width="5.5" style="125" customWidth="1"/>
    <col min="7" max="7" width="19.1640625" style="125" customWidth="1"/>
    <col min="8" max="8" width="21" style="125" customWidth="1"/>
    <col min="9" max="16384" width="9.33203125" style="125"/>
  </cols>
  <sheetData>
    <row r="1" spans="1:8" ht="18" x14ac:dyDescent="0.2">
      <c r="A1" s="342" t="s">
        <v>411</v>
      </c>
      <c r="B1" s="343"/>
      <c r="C1" s="346" t="s">
        <v>412</v>
      </c>
      <c r="D1" s="347"/>
      <c r="E1" s="347"/>
      <c r="F1" s="347"/>
      <c r="G1" s="348"/>
      <c r="H1" s="151"/>
    </row>
    <row r="2" spans="1:8" ht="18" x14ac:dyDescent="0.2">
      <c r="A2" s="344"/>
      <c r="B2" s="345"/>
      <c r="C2" s="349" t="s">
        <v>407</v>
      </c>
      <c r="D2" s="350"/>
      <c r="E2" s="350"/>
      <c r="F2" s="350"/>
      <c r="G2" s="350"/>
      <c r="H2" s="351"/>
    </row>
    <row r="3" spans="1:8" ht="18.75" thickBot="1" x14ac:dyDescent="0.25">
      <c r="A3" s="344"/>
      <c r="B3" s="345"/>
      <c r="C3" s="352" t="s">
        <v>413</v>
      </c>
      <c r="D3" s="353"/>
      <c r="E3" s="152"/>
      <c r="F3" s="152"/>
      <c r="G3" s="152"/>
      <c r="H3" s="153" t="s">
        <v>414</v>
      </c>
    </row>
    <row r="4" spans="1:8" ht="18.75" thickBot="1" x14ac:dyDescent="0.25">
      <c r="A4" s="344"/>
      <c r="B4" s="345"/>
      <c r="C4" s="154" t="s">
        <v>415</v>
      </c>
      <c r="D4" s="155" t="s">
        <v>416</v>
      </c>
      <c r="E4" s="156" t="s">
        <v>417</v>
      </c>
      <c r="F4" s="157" t="s">
        <v>61</v>
      </c>
      <c r="G4" s="157" t="s">
        <v>418</v>
      </c>
      <c r="H4" s="157" t="s">
        <v>419</v>
      </c>
    </row>
    <row r="5" spans="1:8" ht="13.5" thickBot="1" x14ac:dyDescent="0.25">
      <c r="A5" s="158" t="s">
        <v>420</v>
      </c>
      <c r="B5" s="159"/>
      <c r="C5" s="159"/>
      <c r="D5" s="309" t="s">
        <v>421</v>
      </c>
      <c r="E5" s="309"/>
      <c r="F5" s="309"/>
      <c r="G5" s="309"/>
      <c r="H5" s="310"/>
    </row>
    <row r="6" spans="1:8" ht="12.75" x14ac:dyDescent="0.2">
      <c r="A6" s="354"/>
      <c r="B6" s="160">
        <v>1</v>
      </c>
      <c r="C6" s="161"/>
      <c r="D6" s="162" t="s">
        <v>422</v>
      </c>
      <c r="E6" s="356">
        <v>1</v>
      </c>
      <c r="F6" s="356" t="s">
        <v>423</v>
      </c>
      <c r="G6" s="326"/>
      <c r="H6" s="328">
        <f>E6*G6</f>
        <v>0</v>
      </c>
    </row>
    <row r="7" spans="1:8" ht="12.75" x14ac:dyDescent="0.2">
      <c r="A7" s="317"/>
      <c r="B7" s="163"/>
      <c r="C7" s="164"/>
      <c r="D7" s="165" t="s">
        <v>424</v>
      </c>
      <c r="E7" s="357"/>
      <c r="F7" s="357"/>
      <c r="G7" s="358"/>
      <c r="H7" s="359"/>
    </row>
    <row r="8" spans="1:8" ht="13.5" thickBot="1" x14ac:dyDescent="0.25">
      <c r="A8" s="355"/>
      <c r="B8" s="166"/>
      <c r="C8" s="167"/>
      <c r="D8" s="168" t="s">
        <v>425</v>
      </c>
      <c r="E8" s="169">
        <v>1</v>
      </c>
      <c r="F8" s="170" t="s">
        <v>423</v>
      </c>
      <c r="G8" s="268"/>
      <c r="H8" s="171">
        <f>E8*G8</f>
        <v>0</v>
      </c>
    </row>
    <row r="9" spans="1:8" ht="13.5" thickBot="1" x14ac:dyDescent="0.25">
      <c r="A9" s="172"/>
      <c r="B9" s="173"/>
      <c r="C9" s="173"/>
      <c r="D9" s="304" t="s">
        <v>426</v>
      </c>
      <c r="E9" s="304"/>
      <c r="F9" s="304"/>
      <c r="G9" s="305"/>
      <c r="H9" s="174">
        <f>H6+H8</f>
        <v>0</v>
      </c>
    </row>
    <row r="10" spans="1:8" ht="13.5" thickBot="1" x14ac:dyDescent="0.25">
      <c r="A10" s="306"/>
      <c r="B10" s="307"/>
      <c r="C10" s="307"/>
      <c r="D10" s="307"/>
      <c r="E10" s="307"/>
      <c r="F10" s="307"/>
      <c r="G10" s="307"/>
      <c r="H10" s="308"/>
    </row>
    <row r="11" spans="1:8" ht="13.5" thickBot="1" x14ac:dyDescent="0.25">
      <c r="A11" s="175" t="s">
        <v>427</v>
      </c>
      <c r="B11" s="176"/>
      <c r="C11" s="176"/>
      <c r="D11" s="333" t="s">
        <v>428</v>
      </c>
      <c r="E11" s="333"/>
      <c r="F11" s="333"/>
      <c r="G11" s="333"/>
      <c r="H11" s="334"/>
    </row>
    <row r="12" spans="1:8" ht="12.75" x14ac:dyDescent="0.2">
      <c r="A12" s="335"/>
      <c r="B12" s="177"/>
      <c r="C12" s="178"/>
      <c r="D12" s="340" t="s">
        <v>429</v>
      </c>
      <c r="E12" s="340"/>
      <c r="F12" s="340"/>
      <c r="G12" s="340"/>
      <c r="H12" s="341"/>
    </row>
    <row r="13" spans="1:8" ht="12.75" x14ac:dyDescent="0.2">
      <c r="A13" s="336"/>
      <c r="B13" s="179">
        <v>1</v>
      </c>
      <c r="C13" s="180"/>
      <c r="D13" s="181" t="s">
        <v>430</v>
      </c>
      <c r="E13" s="182">
        <v>1</v>
      </c>
      <c r="F13" s="183" t="s">
        <v>423</v>
      </c>
      <c r="G13" s="269"/>
      <c r="H13" s="184">
        <f>E13*G13</f>
        <v>0</v>
      </c>
    </row>
    <row r="14" spans="1:8" ht="13.5" thickBot="1" x14ac:dyDescent="0.25">
      <c r="A14" s="336"/>
      <c r="B14" s="185"/>
      <c r="C14" s="167">
        <v>741310001</v>
      </c>
      <c r="D14" s="168" t="s">
        <v>431</v>
      </c>
      <c r="E14" s="170">
        <v>1</v>
      </c>
      <c r="F14" s="186" t="s">
        <v>423</v>
      </c>
      <c r="G14" s="269"/>
      <c r="H14" s="171">
        <f>E14*G14</f>
        <v>0</v>
      </c>
    </row>
    <row r="15" spans="1:8" ht="13.5" thickBot="1" x14ac:dyDescent="0.25">
      <c r="A15" s="187"/>
      <c r="B15" s="176"/>
      <c r="C15" s="176"/>
      <c r="D15" s="338" t="s">
        <v>426</v>
      </c>
      <c r="E15" s="338"/>
      <c r="F15" s="338"/>
      <c r="G15" s="339"/>
      <c r="H15" s="174">
        <f>H13+H14</f>
        <v>0</v>
      </c>
    </row>
    <row r="16" spans="1:8" ht="13.5" thickBot="1" x14ac:dyDescent="0.25">
      <c r="A16" s="330"/>
      <c r="B16" s="331"/>
      <c r="C16" s="331"/>
      <c r="D16" s="331"/>
      <c r="E16" s="331"/>
      <c r="F16" s="331"/>
      <c r="G16" s="331"/>
      <c r="H16" s="332"/>
    </row>
    <row r="17" spans="1:8" ht="13.5" thickBot="1" x14ac:dyDescent="0.25">
      <c r="A17" s="175" t="s">
        <v>432</v>
      </c>
      <c r="B17" s="176"/>
      <c r="C17" s="176"/>
      <c r="D17" s="333" t="s">
        <v>433</v>
      </c>
      <c r="E17" s="333"/>
      <c r="F17" s="333"/>
      <c r="G17" s="333"/>
      <c r="H17" s="334"/>
    </row>
    <row r="18" spans="1:8" ht="12.75" x14ac:dyDescent="0.2">
      <c r="A18" s="335"/>
      <c r="B18" s="188"/>
      <c r="C18" s="188"/>
      <c r="D18" s="320" t="s">
        <v>434</v>
      </c>
      <c r="E18" s="320"/>
      <c r="F18" s="320"/>
      <c r="G18" s="320"/>
      <c r="H18" s="321"/>
    </row>
    <row r="19" spans="1:8" ht="12.75" x14ac:dyDescent="0.2">
      <c r="A19" s="336"/>
      <c r="B19" s="180">
        <v>1</v>
      </c>
      <c r="C19" s="180"/>
      <c r="D19" s="181" t="s">
        <v>435</v>
      </c>
      <c r="E19" s="182">
        <v>1</v>
      </c>
      <c r="F19" s="183" t="s">
        <v>423</v>
      </c>
      <c r="G19" s="269"/>
      <c r="H19" s="184">
        <f>E19*G19</f>
        <v>0</v>
      </c>
    </row>
    <row r="20" spans="1:8" ht="13.5" thickBot="1" x14ac:dyDescent="0.25">
      <c r="A20" s="337"/>
      <c r="B20" s="189"/>
      <c r="C20" s="167">
        <v>741313131</v>
      </c>
      <c r="D20" s="168" t="s">
        <v>436</v>
      </c>
      <c r="E20" s="170">
        <v>1</v>
      </c>
      <c r="F20" s="186" t="s">
        <v>423</v>
      </c>
      <c r="G20" s="269"/>
      <c r="H20" s="171">
        <f>E20*G20</f>
        <v>0</v>
      </c>
    </row>
    <row r="21" spans="1:8" ht="13.5" thickBot="1" x14ac:dyDescent="0.25">
      <c r="A21" s="187"/>
      <c r="B21" s="176"/>
      <c r="C21" s="176"/>
      <c r="D21" s="338" t="s">
        <v>426</v>
      </c>
      <c r="E21" s="338"/>
      <c r="F21" s="338"/>
      <c r="G21" s="339"/>
      <c r="H21" s="174">
        <f>H19+H20</f>
        <v>0</v>
      </c>
    </row>
    <row r="22" spans="1:8" ht="13.5" thickBot="1" x14ac:dyDescent="0.25">
      <c r="A22" s="306"/>
      <c r="B22" s="307"/>
      <c r="C22" s="307"/>
      <c r="D22" s="307"/>
      <c r="E22" s="307"/>
      <c r="F22" s="307"/>
      <c r="G22" s="307"/>
      <c r="H22" s="308"/>
    </row>
    <row r="23" spans="1:8" ht="13.5" thickBot="1" x14ac:dyDescent="0.25">
      <c r="A23" s="158" t="s">
        <v>437</v>
      </c>
      <c r="B23" s="173"/>
      <c r="C23" s="173"/>
      <c r="D23" s="309" t="s">
        <v>438</v>
      </c>
      <c r="E23" s="309"/>
      <c r="F23" s="309"/>
      <c r="G23" s="309"/>
      <c r="H23" s="310"/>
    </row>
    <row r="24" spans="1:8" ht="12.75" x14ac:dyDescent="0.2">
      <c r="A24" s="317"/>
      <c r="B24" s="179">
        <v>1</v>
      </c>
      <c r="C24" s="180"/>
      <c r="D24" s="181" t="s">
        <v>439</v>
      </c>
      <c r="E24" s="322">
        <v>3</v>
      </c>
      <c r="F24" s="324" t="s">
        <v>423</v>
      </c>
      <c r="G24" s="326"/>
      <c r="H24" s="328">
        <f>E24*G24</f>
        <v>0</v>
      </c>
    </row>
    <row r="25" spans="1:8" ht="12.75" x14ac:dyDescent="0.2">
      <c r="A25" s="317"/>
      <c r="B25" s="190"/>
      <c r="C25" s="191"/>
      <c r="D25" s="192" t="s">
        <v>440</v>
      </c>
      <c r="E25" s="323"/>
      <c r="F25" s="325"/>
      <c r="G25" s="327"/>
      <c r="H25" s="329"/>
    </row>
    <row r="26" spans="1:8" ht="12.75" x14ac:dyDescent="0.2">
      <c r="A26" s="317"/>
      <c r="B26" s="185"/>
      <c r="C26" s="167">
        <v>741372062</v>
      </c>
      <c r="D26" s="168" t="s">
        <v>441</v>
      </c>
      <c r="E26" s="170">
        <v>3</v>
      </c>
      <c r="F26" s="186" t="s">
        <v>423</v>
      </c>
      <c r="G26" s="269"/>
      <c r="H26" s="171">
        <f>E26*G26</f>
        <v>0</v>
      </c>
    </row>
    <row r="27" spans="1:8" ht="13.5" thickBot="1" x14ac:dyDescent="0.25">
      <c r="A27" s="317"/>
      <c r="B27" s="193">
        <v>2</v>
      </c>
      <c r="C27" s="194"/>
      <c r="D27" s="195" t="s">
        <v>442</v>
      </c>
      <c r="E27" s="196">
        <v>3</v>
      </c>
      <c r="F27" s="197" t="s">
        <v>423</v>
      </c>
      <c r="G27" s="270"/>
      <c r="H27" s="198">
        <f>E27*G27</f>
        <v>0</v>
      </c>
    </row>
    <row r="28" spans="1:8" ht="13.5" thickBot="1" x14ac:dyDescent="0.25">
      <c r="A28" s="172"/>
      <c r="B28" s="173"/>
      <c r="C28" s="173"/>
      <c r="D28" s="304" t="s">
        <v>426</v>
      </c>
      <c r="E28" s="304"/>
      <c r="F28" s="304"/>
      <c r="G28" s="305"/>
      <c r="H28" s="174">
        <f>H24+H26+H27</f>
        <v>0</v>
      </c>
    </row>
    <row r="29" spans="1:8" ht="13.5" thickBot="1" x14ac:dyDescent="0.25">
      <c r="A29" s="306"/>
      <c r="B29" s="307"/>
      <c r="C29" s="307"/>
      <c r="D29" s="307"/>
      <c r="E29" s="307"/>
      <c r="F29" s="307"/>
      <c r="G29" s="307"/>
      <c r="H29" s="308"/>
    </row>
    <row r="30" spans="1:8" ht="13.5" thickBot="1" x14ac:dyDescent="0.25">
      <c r="A30" s="158" t="s">
        <v>443</v>
      </c>
      <c r="B30" s="173"/>
      <c r="C30" s="173"/>
      <c r="D30" s="309" t="s">
        <v>444</v>
      </c>
      <c r="E30" s="309"/>
      <c r="F30" s="309"/>
      <c r="G30" s="309"/>
      <c r="H30" s="310"/>
    </row>
    <row r="31" spans="1:8" ht="12.75" x14ac:dyDescent="0.2">
      <c r="A31" s="317"/>
      <c r="B31" s="199"/>
      <c r="C31" s="200"/>
      <c r="D31" s="318" t="s">
        <v>445</v>
      </c>
      <c r="E31" s="318"/>
      <c r="F31" s="318"/>
      <c r="G31" s="318"/>
      <c r="H31" s="319"/>
    </row>
    <row r="32" spans="1:8" ht="12.75" x14ac:dyDescent="0.2">
      <c r="A32" s="317"/>
      <c r="B32" s="201">
        <v>1</v>
      </c>
      <c r="C32" s="201"/>
      <c r="D32" s="202" t="s">
        <v>446</v>
      </c>
      <c r="E32" s="203">
        <v>4</v>
      </c>
      <c r="F32" s="203" t="s">
        <v>423</v>
      </c>
      <c r="G32" s="271"/>
      <c r="H32" s="204">
        <f>E32*G32</f>
        <v>0</v>
      </c>
    </row>
    <row r="33" spans="1:8" ht="12.75" x14ac:dyDescent="0.2">
      <c r="A33" s="317"/>
      <c r="B33" s="185"/>
      <c r="C33" s="167">
        <v>741112021</v>
      </c>
      <c r="D33" s="168" t="s">
        <v>447</v>
      </c>
      <c r="E33" s="170">
        <v>4</v>
      </c>
      <c r="F33" s="186" t="s">
        <v>423</v>
      </c>
      <c r="G33" s="269"/>
      <c r="H33" s="171">
        <f>E33*G33</f>
        <v>0</v>
      </c>
    </row>
    <row r="34" spans="1:8" ht="12.75" x14ac:dyDescent="0.2">
      <c r="A34" s="317"/>
      <c r="B34" s="199"/>
      <c r="C34" s="200"/>
      <c r="D34" s="318" t="s">
        <v>448</v>
      </c>
      <c r="E34" s="318"/>
      <c r="F34" s="318"/>
      <c r="G34" s="318"/>
      <c r="H34" s="319"/>
    </row>
    <row r="35" spans="1:8" ht="12.75" x14ac:dyDescent="0.2">
      <c r="A35" s="317"/>
      <c r="B35" s="201">
        <v>2</v>
      </c>
      <c r="C35" s="201"/>
      <c r="D35" s="202" t="s">
        <v>449</v>
      </c>
      <c r="E35" s="203">
        <v>1</v>
      </c>
      <c r="F35" s="203" t="s">
        <v>423</v>
      </c>
      <c r="G35" s="271"/>
      <c r="H35" s="204">
        <f>E35*G35</f>
        <v>0</v>
      </c>
    </row>
    <row r="36" spans="1:8" ht="12.75" x14ac:dyDescent="0.2">
      <c r="A36" s="317"/>
      <c r="B36" s="185"/>
      <c r="C36" s="167">
        <v>741112051</v>
      </c>
      <c r="D36" s="168" t="s">
        <v>450</v>
      </c>
      <c r="E36" s="170">
        <v>1</v>
      </c>
      <c r="F36" s="186" t="s">
        <v>423</v>
      </c>
      <c r="G36" s="269"/>
      <c r="H36" s="171">
        <f>E36*G36</f>
        <v>0</v>
      </c>
    </row>
    <row r="37" spans="1:8" ht="12.75" x14ac:dyDescent="0.2">
      <c r="A37" s="317"/>
      <c r="B37" s="205"/>
      <c r="C37" s="206"/>
      <c r="D37" s="320" t="s">
        <v>451</v>
      </c>
      <c r="E37" s="320"/>
      <c r="F37" s="320"/>
      <c r="G37" s="320"/>
      <c r="H37" s="321"/>
    </row>
    <row r="38" spans="1:8" ht="12.75" x14ac:dyDescent="0.2">
      <c r="A38" s="317"/>
      <c r="B38" s="207">
        <v>3</v>
      </c>
      <c r="C38" s="207"/>
      <c r="D38" s="208" t="s">
        <v>452</v>
      </c>
      <c r="E38" s="183">
        <v>2</v>
      </c>
      <c r="F38" s="183" t="s">
        <v>106</v>
      </c>
      <c r="G38" s="272"/>
      <c r="H38" s="204">
        <f>E38*G38</f>
        <v>0</v>
      </c>
    </row>
    <row r="39" spans="1:8" ht="12.75" x14ac:dyDescent="0.2">
      <c r="A39" s="317"/>
      <c r="B39" s="209"/>
      <c r="C39" s="209">
        <v>741110511</v>
      </c>
      <c r="D39" s="202" t="s">
        <v>453</v>
      </c>
      <c r="E39" s="210">
        <v>2</v>
      </c>
      <c r="F39" s="211" t="s">
        <v>106</v>
      </c>
      <c r="G39" s="273"/>
      <c r="H39" s="212">
        <f>E39*G39</f>
        <v>0</v>
      </c>
    </row>
    <row r="40" spans="1:8" ht="12.75" x14ac:dyDescent="0.2">
      <c r="A40" s="317"/>
      <c r="B40" s="199"/>
      <c r="C40" s="200"/>
      <c r="D40" s="318" t="s">
        <v>454</v>
      </c>
      <c r="E40" s="318"/>
      <c r="F40" s="318"/>
      <c r="G40" s="318"/>
      <c r="H40" s="319"/>
    </row>
    <row r="41" spans="1:8" ht="12.75" x14ac:dyDescent="0.2">
      <c r="A41" s="317"/>
      <c r="B41" s="201">
        <v>4</v>
      </c>
      <c r="C41" s="201"/>
      <c r="D41" s="202" t="s">
        <v>455</v>
      </c>
      <c r="E41" s="203">
        <v>12</v>
      </c>
      <c r="F41" s="203" t="s">
        <v>106</v>
      </c>
      <c r="G41" s="273"/>
      <c r="H41" s="213">
        <f>E41*G41</f>
        <v>0</v>
      </c>
    </row>
    <row r="42" spans="1:8" ht="12.75" x14ac:dyDescent="0.2">
      <c r="A42" s="317"/>
      <c r="B42" s="185"/>
      <c r="C42" s="167">
        <v>741110042</v>
      </c>
      <c r="D42" s="168" t="s">
        <v>456</v>
      </c>
      <c r="E42" s="170">
        <v>12</v>
      </c>
      <c r="F42" s="186" t="s">
        <v>106</v>
      </c>
      <c r="G42" s="269"/>
      <c r="H42" s="171">
        <f>E42*G42</f>
        <v>0</v>
      </c>
    </row>
    <row r="43" spans="1:8" ht="12.75" x14ac:dyDescent="0.2">
      <c r="A43" s="317"/>
      <c r="B43" s="201">
        <v>5</v>
      </c>
      <c r="C43" s="201"/>
      <c r="D43" s="202" t="s">
        <v>457</v>
      </c>
      <c r="E43" s="203">
        <v>15</v>
      </c>
      <c r="F43" s="203" t="s">
        <v>106</v>
      </c>
      <c r="G43" s="273"/>
      <c r="H43" s="213">
        <f>E43*G43</f>
        <v>0</v>
      </c>
    </row>
    <row r="44" spans="1:8" ht="12.75" x14ac:dyDescent="0.2">
      <c r="A44" s="317"/>
      <c r="B44" s="185"/>
      <c r="C44" s="167">
        <v>741110002</v>
      </c>
      <c r="D44" s="168" t="s">
        <v>458</v>
      </c>
      <c r="E44" s="170">
        <v>15</v>
      </c>
      <c r="F44" s="186" t="s">
        <v>106</v>
      </c>
      <c r="G44" s="269"/>
      <c r="H44" s="171">
        <f>E44*G44</f>
        <v>0</v>
      </c>
    </row>
    <row r="45" spans="1:8" ht="12.75" x14ac:dyDescent="0.2">
      <c r="A45" s="317"/>
      <c r="B45" s="199"/>
      <c r="C45" s="200"/>
      <c r="D45" s="318" t="s">
        <v>459</v>
      </c>
      <c r="E45" s="318"/>
      <c r="F45" s="318"/>
      <c r="G45" s="318"/>
      <c r="H45" s="319"/>
    </row>
    <row r="46" spans="1:8" ht="13.5" thickBot="1" x14ac:dyDescent="0.25">
      <c r="A46" s="317"/>
      <c r="B46" s="193">
        <v>6</v>
      </c>
      <c r="C46" s="193"/>
      <c r="D46" s="202" t="s">
        <v>460</v>
      </c>
      <c r="E46" s="203">
        <v>3</v>
      </c>
      <c r="F46" s="203" t="s">
        <v>423</v>
      </c>
      <c r="G46" s="272"/>
      <c r="H46" s="204">
        <f>E46*G46</f>
        <v>0</v>
      </c>
    </row>
    <row r="47" spans="1:8" ht="13.5" thickBot="1" x14ac:dyDescent="0.25">
      <c r="A47" s="172"/>
      <c r="B47" s="173"/>
      <c r="C47" s="173"/>
      <c r="D47" s="304" t="s">
        <v>426</v>
      </c>
      <c r="E47" s="304"/>
      <c r="F47" s="304"/>
      <c r="G47" s="305"/>
      <c r="H47" s="174">
        <f>H32+H33+H35+H36+H38+H39+H41+H42+H43+H44+H46</f>
        <v>0</v>
      </c>
    </row>
    <row r="48" spans="1:8" ht="13.5" thickBot="1" x14ac:dyDescent="0.25">
      <c r="A48" s="306"/>
      <c r="B48" s="307"/>
      <c r="C48" s="307"/>
      <c r="D48" s="307"/>
      <c r="E48" s="307"/>
      <c r="F48" s="307"/>
      <c r="G48" s="307"/>
      <c r="H48" s="308"/>
    </row>
    <row r="49" spans="1:8" ht="13.5" thickBot="1" x14ac:dyDescent="0.25">
      <c r="A49" s="158" t="s">
        <v>461</v>
      </c>
      <c r="B49" s="173"/>
      <c r="C49" s="173"/>
      <c r="D49" s="309" t="s">
        <v>462</v>
      </c>
      <c r="E49" s="309"/>
      <c r="F49" s="309"/>
      <c r="G49" s="309"/>
      <c r="H49" s="310"/>
    </row>
    <row r="50" spans="1:8" ht="12.75" x14ac:dyDescent="0.2">
      <c r="A50" s="314"/>
      <c r="B50" s="199"/>
      <c r="C50" s="200"/>
      <c r="D50" s="315" t="s">
        <v>463</v>
      </c>
      <c r="E50" s="315"/>
      <c r="F50" s="315"/>
      <c r="G50" s="315"/>
      <c r="H50" s="316"/>
    </row>
    <row r="51" spans="1:8" ht="12.75" x14ac:dyDescent="0.2">
      <c r="A51" s="303"/>
      <c r="B51" s="201">
        <v>1</v>
      </c>
      <c r="C51" s="201">
        <v>34111036</v>
      </c>
      <c r="D51" s="202" t="s">
        <v>464</v>
      </c>
      <c r="E51" s="203">
        <v>20</v>
      </c>
      <c r="F51" s="203" t="s">
        <v>106</v>
      </c>
      <c r="G51" s="274"/>
      <c r="H51" s="214">
        <f t="shared" ref="H51:H56" si="0">E51*G51</f>
        <v>0</v>
      </c>
    </row>
    <row r="52" spans="1:8" ht="12.75" x14ac:dyDescent="0.2">
      <c r="A52" s="303"/>
      <c r="B52" s="209"/>
      <c r="C52" s="209">
        <v>741122122</v>
      </c>
      <c r="D52" s="215" t="s">
        <v>465</v>
      </c>
      <c r="E52" s="211">
        <v>20</v>
      </c>
      <c r="F52" s="211" t="s">
        <v>106</v>
      </c>
      <c r="G52" s="274"/>
      <c r="H52" s="216">
        <f t="shared" si="0"/>
        <v>0</v>
      </c>
    </row>
    <row r="53" spans="1:8" ht="12.75" x14ac:dyDescent="0.2">
      <c r="A53" s="303"/>
      <c r="B53" s="201">
        <v>2</v>
      </c>
      <c r="C53" s="201">
        <v>34111030</v>
      </c>
      <c r="D53" s="202" t="s">
        <v>466</v>
      </c>
      <c r="E53" s="203">
        <v>15</v>
      </c>
      <c r="F53" s="203" t="s">
        <v>106</v>
      </c>
      <c r="G53" s="274"/>
      <c r="H53" s="214">
        <f t="shared" si="0"/>
        <v>0</v>
      </c>
    </row>
    <row r="54" spans="1:8" ht="12.75" x14ac:dyDescent="0.2">
      <c r="A54" s="303"/>
      <c r="B54" s="209"/>
      <c r="C54" s="209">
        <v>741122122</v>
      </c>
      <c r="D54" s="215" t="s">
        <v>465</v>
      </c>
      <c r="E54" s="211">
        <v>15</v>
      </c>
      <c r="F54" s="211" t="s">
        <v>106</v>
      </c>
      <c r="G54" s="274"/>
      <c r="H54" s="216">
        <f t="shared" si="0"/>
        <v>0</v>
      </c>
    </row>
    <row r="55" spans="1:8" ht="12.75" x14ac:dyDescent="0.2">
      <c r="A55" s="303"/>
      <c r="B55" s="201">
        <v>3</v>
      </c>
      <c r="C55" s="201">
        <v>34111030</v>
      </c>
      <c r="D55" s="202" t="s">
        <v>467</v>
      </c>
      <c r="E55" s="203">
        <v>2</v>
      </c>
      <c r="F55" s="203" t="s">
        <v>106</v>
      </c>
      <c r="G55" s="274"/>
      <c r="H55" s="214">
        <f t="shared" si="0"/>
        <v>0</v>
      </c>
    </row>
    <row r="56" spans="1:8" ht="13.5" thickBot="1" x14ac:dyDescent="0.25">
      <c r="A56" s="303"/>
      <c r="B56" s="209"/>
      <c r="C56" s="209">
        <v>741122122</v>
      </c>
      <c r="D56" s="215" t="s">
        <v>468</v>
      </c>
      <c r="E56" s="211">
        <v>2</v>
      </c>
      <c r="F56" s="211" t="s">
        <v>106</v>
      </c>
      <c r="G56" s="274"/>
      <c r="H56" s="216">
        <f t="shared" si="0"/>
        <v>0</v>
      </c>
    </row>
    <row r="57" spans="1:8" ht="13.5" thickBot="1" x14ac:dyDescent="0.25">
      <c r="A57" s="172"/>
      <c r="B57" s="173"/>
      <c r="C57" s="173"/>
      <c r="D57" s="304" t="s">
        <v>426</v>
      </c>
      <c r="E57" s="304"/>
      <c r="F57" s="304"/>
      <c r="G57" s="305"/>
      <c r="H57" s="174">
        <f>H51+H52+H53+H54+H55+H56</f>
        <v>0</v>
      </c>
    </row>
    <row r="58" spans="1:8" ht="13.5" thickBot="1" x14ac:dyDescent="0.25">
      <c r="A58" s="306"/>
      <c r="B58" s="307"/>
      <c r="C58" s="307"/>
      <c r="D58" s="307"/>
      <c r="E58" s="307"/>
      <c r="F58" s="307"/>
      <c r="G58" s="307"/>
      <c r="H58" s="308"/>
    </row>
    <row r="59" spans="1:8" ht="13.5" thickBot="1" x14ac:dyDescent="0.25">
      <c r="A59" s="217" t="s">
        <v>469</v>
      </c>
      <c r="B59" s="173"/>
      <c r="C59" s="173"/>
      <c r="D59" s="309" t="s">
        <v>470</v>
      </c>
      <c r="E59" s="309"/>
      <c r="F59" s="309"/>
      <c r="G59" s="309"/>
      <c r="H59" s="310"/>
    </row>
    <row r="60" spans="1:8" ht="12.75" x14ac:dyDescent="0.2">
      <c r="A60" s="311"/>
      <c r="B60" s="218">
        <v>1</v>
      </c>
      <c r="C60" s="201">
        <v>35442143</v>
      </c>
      <c r="D60" s="202" t="s">
        <v>471</v>
      </c>
      <c r="E60" s="203">
        <v>25</v>
      </c>
      <c r="F60" s="219" t="s">
        <v>106</v>
      </c>
      <c r="G60" s="269"/>
      <c r="H60" s="220">
        <f t="shared" ref="H60:H69" si="1">E60*G60</f>
        <v>0</v>
      </c>
    </row>
    <row r="61" spans="1:8" ht="12.75" x14ac:dyDescent="0.2">
      <c r="A61" s="312"/>
      <c r="B61" s="221"/>
      <c r="C61" s="209">
        <v>741410021</v>
      </c>
      <c r="D61" s="215" t="s">
        <v>472</v>
      </c>
      <c r="E61" s="211">
        <v>25</v>
      </c>
      <c r="F61" s="222" t="s">
        <v>106</v>
      </c>
      <c r="G61" s="269"/>
      <c r="H61" s="171">
        <f t="shared" si="1"/>
        <v>0</v>
      </c>
    </row>
    <row r="62" spans="1:8" ht="12.75" x14ac:dyDescent="0.2">
      <c r="A62" s="312"/>
      <c r="B62" s="223">
        <v>2</v>
      </c>
      <c r="C62" s="223">
        <v>35441073</v>
      </c>
      <c r="D62" s="202" t="s">
        <v>473</v>
      </c>
      <c r="E62" s="203">
        <v>8</v>
      </c>
      <c r="F62" s="219" t="s">
        <v>106</v>
      </c>
      <c r="G62" s="269"/>
      <c r="H62" s="184">
        <f t="shared" si="1"/>
        <v>0</v>
      </c>
    </row>
    <row r="63" spans="1:8" ht="12.75" x14ac:dyDescent="0.2">
      <c r="A63" s="312"/>
      <c r="B63" s="224"/>
      <c r="C63" s="224">
        <v>741410041</v>
      </c>
      <c r="D63" s="215" t="s">
        <v>474</v>
      </c>
      <c r="E63" s="211">
        <v>8</v>
      </c>
      <c r="F63" s="222" t="s">
        <v>106</v>
      </c>
      <c r="G63" s="269"/>
      <c r="H63" s="225">
        <f t="shared" si="1"/>
        <v>0</v>
      </c>
    </row>
    <row r="64" spans="1:8" ht="12.75" x14ac:dyDescent="0.2">
      <c r="A64" s="312"/>
      <c r="B64" s="226">
        <v>3</v>
      </c>
      <c r="C64" s="188"/>
      <c r="D64" s="208" t="s">
        <v>475</v>
      </c>
      <c r="E64" s="227">
        <v>4</v>
      </c>
      <c r="F64" s="228" t="s">
        <v>423</v>
      </c>
      <c r="G64" s="275"/>
      <c r="H64" s="229">
        <f t="shared" si="1"/>
        <v>0</v>
      </c>
    </row>
    <row r="65" spans="1:8" ht="12.75" x14ac:dyDescent="0.2">
      <c r="A65" s="312"/>
      <c r="B65" s="224"/>
      <c r="C65" s="230">
        <v>741420020</v>
      </c>
      <c r="D65" s="215" t="s">
        <v>476</v>
      </c>
      <c r="E65" s="211">
        <v>4</v>
      </c>
      <c r="F65" s="211" t="s">
        <v>423</v>
      </c>
      <c r="G65" s="276"/>
      <c r="H65" s="216">
        <f t="shared" si="1"/>
        <v>0</v>
      </c>
    </row>
    <row r="66" spans="1:8" ht="12.75" x14ac:dyDescent="0.2">
      <c r="A66" s="312"/>
      <c r="B66" s="218">
        <v>4</v>
      </c>
      <c r="C66" s="201"/>
      <c r="D66" s="202" t="s">
        <v>477</v>
      </c>
      <c r="E66" s="203">
        <v>4</v>
      </c>
      <c r="F66" s="203" t="s">
        <v>423</v>
      </c>
      <c r="G66" s="269"/>
      <c r="H66" s="220">
        <f t="shared" si="1"/>
        <v>0</v>
      </c>
    </row>
    <row r="67" spans="1:8" ht="12.75" x14ac:dyDescent="0.2">
      <c r="A67" s="312"/>
      <c r="B67" s="218">
        <v>5</v>
      </c>
      <c r="C67" s="201"/>
      <c r="D67" s="202" t="s">
        <v>478</v>
      </c>
      <c r="E67" s="203">
        <v>8</v>
      </c>
      <c r="F67" s="203" t="s">
        <v>423</v>
      </c>
      <c r="G67" s="269"/>
      <c r="H67" s="220">
        <f t="shared" si="1"/>
        <v>0</v>
      </c>
    </row>
    <row r="68" spans="1:8" ht="14.25" x14ac:dyDescent="0.2">
      <c r="A68" s="312"/>
      <c r="B68" s="218">
        <v>6</v>
      </c>
      <c r="C68" s="201"/>
      <c r="D68" s="208" t="s">
        <v>479</v>
      </c>
      <c r="E68" s="183">
        <v>1.96</v>
      </c>
      <c r="F68" s="183" t="s">
        <v>480</v>
      </c>
      <c r="G68" s="269"/>
      <c r="H68" s="231">
        <f t="shared" si="1"/>
        <v>0</v>
      </c>
    </row>
    <row r="69" spans="1:8" ht="15" thickBot="1" x14ac:dyDescent="0.25">
      <c r="A69" s="313"/>
      <c r="B69" s="218">
        <v>7</v>
      </c>
      <c r="C69" s="201"/>
      <c r="D69" s="208" t="s">
        <v>481</v>
      </c>
      <c r="E69" s="183">
        <v>1.96</v>
      </c>
      <c r="F69" s="183" t="s">
        <v>480</v>
      </c>
      <c r="G69" s="269"/>
      <c r="H69" s="231">
        <f t="shared" si="1"/>
        <v>0</v>
      </c>
    </row>
    <row r="70" spans="1:8" ht="13.5" thickBot="1" x14ac:dyDescent="0.25">
      <c r="A70" s="172"/>
      <c r="B70" s="173"/>
      <c r="C70" s="173"/>
      <c r="D70" s="304" t="s">
        <v>426</v>
      </c>
      <c r="E70" s="304"/>
      <c r="F70" s="304"/>
      <c r="G70" s="305"/>
      <c r="H70" s="232">
        <f>H60+H61+H62+H63+H64+H65+H66+H67+H68+H69</f>
        <v>0</v>
      </c>
    </row>
    <row r="71" spans="1:8" ht="13.5" thickBot="1" x14ac:dyDescent="0.25">
      <c r="A71" s="306"/>
      <c r="B71" s="307"/>
      <c r="C71" s="307"/>
      <c r="D71" s="307"/>
      <c r="E71" s="307"/>
      <c r="F71" s="307"/>
      <c r="G71" s="307"/>
      <c r="H71" s="308"/>
    </row>
    <row r="72" spans="1:8" ht="13.5" thickBot="1" x14ac:dyDescent="0.25">
      <c r="A72" s="158" t="s">
        <v>482</v>
      </c>
      <c r="B72" s="173"/>
      <c r="C72" s="173"/>
      <c r="D72" s="309" t="s">
        <v>483</v>
      </c>
      <c r="E72" s="309"/>
      <c r="F72" s="309"/>
      <c r="G72" s="309"/>
      <c r="H72" s="310"/>
    </row>
    <row r="73" spans="1:8" ht="12.75" x14ac:dyDescent="0.2">
      <c r="A73" s="303"/>
      <c r="B73" s="233">
        <v>1</v>
      </c>
      <c r="C73" s="233"/>
      <c r="D73" s="202" t="s">
        <v>484</v>
      </c>
      <c r="E73" s="234">
        <f>SUM(E32,,E13,E19)</f>
        <v>6</v>
      </c>
      <c r="F73" s="203" t="s">
        <v>423</v>
      </c>
      <c r="G73" s="277"/>
      <c r="H73" s="220">
        <f>E73*G73</f>
        <v>0</v>
      </c>
    </row>
    <row r="74" spans="1:8" ht="12.75" x14ac:dyDescent="0.2">
      <c r="A74" s="303"/>
      <c r="B74" s="235">
        <v>2</v>
      </c>
      <c r="C74" s="224">
        <v>131111321</v>
      </c>
      <c r="D74" s="236" t="s">
        <v>485</v>
      </c>
      <c r="E74" s="211">
        <v>1</v>
      </c>
      <c r="F74" s="211" t="s">
        <v>423</v>
      </c>
      <c r="G74" s="277"/>
      <c r="H74" s="237">
        <f>E74*G74</f>
        <v>0</v>
      </c>
    </row>
    <row r="75" spans="1:8" ht="12.75" x14ac:dyDescent="0.2">
      <c r="A75" s="303"/>
      <c r="B75" s="238">
        <v>3</v>
      </c>
      <c r="C75" s="233"/>
      <c r="D75" s="202" t="s">
        <v>486</v>
      </c>
      <c r="E75" s="203">
        <v>8</v>
      </c>
      <c r="F75" s="219" t="s">
        <v>423</v>
      </c>
      <c r="G75" s="269"/>
      <c r="H75" s="184">
        <f>E75*G75</f>
        <v>0</v>
      </c>
    </row>
    <row r="76" spans="1:8" ht="12.75" x14ac:dyDescent="0.2">
      <c r="A76" s="303"/>
      <c r="B76" s="238">
        <v>4</v>
      </c>
      <c r="C76" s="233"/>
      <c r="D76" s="202" t="s">
        <v>487</v>
      </c>
      <c r="E76" s="203">
        <v>4</v>
      </c>
      <c r="F76" s="219" t="s">
        <v>488</v>
      </c>
      <c r="G76" s="269"/>
      <c r="H76" s="184">
        <f>E76*G76</f>
        <v>0</v>
      </c>
    </row>
    <row r="77" spans="1:8" ht="13.5" thickBot="1" x14ac:dyDescent="0.25">
      <c r="A77" s="303"/>
      <c r="B77" s="238">
        <v>5</v>
      </c>
      <c r="C77" s="233"/>
      <c r="D77" s="202" t="s">
        <v>489</v>
      </c>
      <c r="E77" s="239">
        <v>1</v>
      </c>
      <c r="F77" s="240" t="s">
        <v>423</v>
      </c>
      <c r="G77" s="278"/>
      <c r="H77" s="184">
        <f>E77*G77</f>
        <v>0</v>
      </c>
    </row>
    <row r="78" spans="1:8" ht="13.5" thickBot="1" x14ac:dyDescent="0.25">
      <c r="A78" s="172"/>
      <c r="B78" s="173"/>
      <c r="C78" s="173"/>
      <c r="D78" s="304" t="s">
        <v>426</v>
      </c>
      <c r="E78" s="304"/>
      <c r="F78" s="304"/>
      <c r="G78" s="305"/>
      <c r="H78" s="241">
        <f>H73+H74+H75+H76+H77</f>
        <v>0</v>
      </c>
    </row>
    <row r="79" spans="1:8" ht="13.5" thickBot="1" x14ac:dyDescent="0.25">
      <c r="A79" s="306"/>
      <c r="B79" s="307"/>
      <c r="C79" s="307"/>
      <c r="D79" s="307"/>
      <c r="E79" s="307"/>
      <c r="F79" s="307"/>
      <c r="G79" s="307"/>
      <c r="H79" s="308"/>
    </row>
    <row r="80" spans="1:8" ht="13.5" thickBot="1" x14ac:dyDescent="0.25">
      <c r="A80" s="172"/>
      <c r="B80" s="173"/>
      <c r="C80" s="173"/>
      <c r="D80" s="309" t="s">
        <v>490</v>
      </c>
      <c r="E80" s="309"/>
      <c r="F80" s="309"/>
      <c r="G80" s="310"/>
      <c r="H80" s="242">
        <f>H78+H70+H57+H47+H28+H21+H15+H9</f>
        <v>0</v>
      </c>
    </row>
    <row r="82" spans="3:9" ht="15.75" x14ac:dyDescent="0.25">
      <c r="C82" s="243"/>
      <c r="D82" s="244" t="s">
        <v>491</v>
      </c>
      <c r="E82" s="245"/>
      <c r="F82" s="245"/>
      <c r="G82" s="245"/>
      <c r="H82" s="245"/>
      <c r="I82" s="246"/>
    </row>
    <row r="83" spans="3:9" ht="15" x14ac:dyDescent="0.25">
      <c r="C83" s="247"/>
      <c r="D83" s="247" t="s">
        <v>492</v>
      </c>
      <c r="E83" s="243"/>
      <c r="F83" s="243"/>
      <c r="G83" s="243"/>
      <c r="H83" s="243"/>
      <c r="I83" s="246"/>
    </row>
    <row r="84" spans="3:9" ht="12.75" x14ac:dyDescent="0.2">
      <c r="C84" s="246"/>
      <c r="D84" s="246" t="s">
        <v>502</v>
      </c>
      <c r="E84" s="248">
        <v>1</v>
      </c>
      <c r="F84" s="248" t="s">
        <v>501</v>
      </c>
      <c r="G84" s="279"/>
      <c r="H84" s="249">
        <f>E84*G84</f>
        <v>0</v>
      </c>
      <c r="I84" s="246"/>
    </row>
    <row r="85" spans="3:9" ht="15.75" thickBot="1" x14ac:dyDescent="0.3">
      <c r="C85" s="246"/>
      <c r="D85" s="250" t="s">
        <v>493</v>
      </c>
      <c r="E85" s="251"/>
      <c r="F85" s="251"/>
      <c r="G85" s="251"/>
      <c r="H85" s="252">
        <f>H84</f>
        <v>0</v>
      </c>
      <c r="I85" s="246"/>
    </row>
    <row r="86" spans="3:9" ht="15" x14ac:dyDescent="0.25">
      <c r="C86" s="247"/>
      <c r="D86" s="247" t="s">
        <v>494</v>
      </c>
      <c r="E86" s="243"/>
      <c r="F86" s="243"/>
      <c r="G86" s="243"/>
      <c r="H86" s="243"/>
      <c r="I86" s="246"/>
    </row>
    <row r="87" spans="3:9" ht="12.75" x14ac:dyDescent="0.2">
      <c r="C87" s="246"/>
      <c r="D87" s="246" t="s">
        <v>495</v>
      </c>
      <c r="E87" s="246"/>
      <c r="F87" s="246"/>
      <c r="G87" s="246"/>
      <c r="H87" s="253">
        <f>H80</f>
        <v>0</v>
      </c>
      <c r="I87" s="246"/>
    </row>
    <row r="88" spans="3:9" ht="12.75" x14ac:dyDescent="0.2">
      <c r="C88" s="246"/>
      <c r="D88" s="246" t="s">
        <v>496</v>
      </c>
      <c r="E88" s="246"/>
      <c r="F88" s="246"/>
      <c r="G88" s="246"/>
      <c r="H88" s="253">
        <f>(H87)*0.036</f>
        <v>0</v>
      </c>
      <c r="I88" s="246"/>
    </row>
    <row r="89" spans="3:9" ht="12.75" x14ac:dyDescent="0.2">
      <c r="C89" s="246"/>
      <c r="D89" s="246" t="s">
        <v>497</v>
      </c>
      <c r="E89" s="246"/>
      <c r="F89" s="246"/>
      <c r="G89" s="246"/>
      <c r="H89" s="253">
        <f>(H87)*0.03</f>
        <v>0</v>
      </c>
      <c r="I89" s="246"/>
    </row>
    <row r="90" spans="3:9" ht="15.75" thickBot="1" x14ac:dyDescent="0.3">
      <c r="C90" s="246"/>
      <c r="D90" s="250" t="s">
        <v>493</v>
      </c>
      <c r="E90" s="254"/>
      <c r="F90" s="254"/>
      <c r="G90" s="254"/>
      <c r="H90" s="255">
        <f>H87+H88+H89</f>
        <v>0</v>
      </c>
      <c r="I90" s="246"/>
    </row>
    <row r="91" spans="3:9" x14ac:dyDescent="0.2">
      <c r="C91" s="246"/>
      <c r="D91" s="246"/>
      <c r="E91" s="246"/>
      <c r="F91" s="246"/>
      <c r="G91" s="246"/>
      <c r="H91" s="246"/>
      <c r="I91" s="246"/>
    </row>
    <row r="92" spans="3:9" ht="12.75" x14ac:dyDescent="0.2">
      <c r="C92" s="246"/>
      <c r="D92" s="256" t="s">
        <v>498</v>
      </c>
      <c r="E92" s="257"/>
      <c r="F92" s="257"/>
      <c r="G92" s="257"/>
      <c r="H92" s="257"/>
      <c r="I92" s="246"/>
    </row>
    <row r="93" spans="3:9" ht="12.75" x14ac:dyDescent="0.2">
      <c r="C93" s="246"/>
      <c r="D93" s="246" t="s">
        <v>499</v>
      </c>
      <c r="E93" s="258">
        <v>0.21</v>
      </c>
      <c r="F93" s="259"/>
      <c r="G93" s="260"/>
      <c r="H93" s="261">
        <f>H96-H95</f>
        <v>0</v>
      </c>
      <c r="I93" s="246"/>
    </row>
    <row r="94" spans="3:9" ht="12.75" x14ac:dyDescent="0.2">
      <c r="C94" s="246"/>
      <c r="D94" s="246"/>
      <c r="E94" s="262"/>
      <c r="F94" s="259"/>
      <c r="G94" s="263"/>
      <c r="H94" s="261"/>
      <c r="I94" s="246"/>
    </row>
    <row r="95" spans="3:9" ht="12.75" x14ac:dyDescent="0.2">
      <c r="C95" s="246"/>
      <c r="D95" s="264" t="s">
        <v>503</v>
      </c>
      <c r="E95" s="265"/>
      <c r="F95" s="265"/>
      <c r="G95" s="266"/>
      <c r="H95" s="267">
        <f>H90+H85</f>
        <v>0</v>
      </c>
      <c r="I95" s="246"/>
    </row>
    <row r="96" spans="3:9" ht="15.75" thickBot="1" x14ac:dyDescent="0.3">
      <c r="C96" s="246"/>
      <c r="D96" s="250" t="s">
        <v>500</v>
      </c>
      <c r="E96" s="250"/>
      <c r="F96" s="250"/>
      <c r="G96" s="250"/>
      <c r="H96" s="255">
        <f>H95*1.21</f>
        <v>0</v>
      </c>
      <c r="I96" s="246"/>
    </row>
  </sheetData>
  <sheetProtection algorithmName="SHA-512" hashValue="lzkwF5slgu9PHfuhkEJpMKKjE3naX+QdvpjbpI/SHmw3wqYHopQ1waxGHMeNRqsvbpcHtR4rtfOW4Z3DWqniRg==" saltValue="yfzH9mAptYVgvlFsjU6ODw==" spinCount="100000" sheet="1" objects="1" scenarios="1"/>
  <mergeCells count="53">
    <mergeCell ref="A6:A8"/>
    <mergeCell ref="E6:E7"/>
    <mergeCell ref="F6:F7"/>
    <mergeCell ref="G6:G7"/>
    <mergeCell ref="H6:H7"/>
    <mergeCell ref="A1:B4"/>
    <mergeCell ref="C1:G1"/>
    <mergeCell ref="C2:H2"/>
    <mergeCell ref="C3:D3"/>
    <mergeCell ref="D5:H5"/>
    <mergeCell ref="A22:H22"/>
    <mergeCell ref="D9:G9"/>
    <mergeCell ref="A10:H10"/>
    <mergeCell ref="D11:H11"/>
    <mergeCell ref="A12:A14"/>
    <mergeCell ref="D12:H12"/>
    <mergeCell ref="D15:G15"/>
    <mergeCell ref="A16:H16"/>
    <mergeCell ref="D17:H17"/>
    <mergeCell ref="A18:A20"/>
    <mergeCell ref="D18:H18"/>
    <mergeCell ref="D21:G21"/>
    <mergeCell ref="D23:H23"/>
    <mergeCell ref="A24:A27"/>
    <mergeCell ref="E24:E25"/>
    <mergeCell ref="F24:F25"/>
    <mergeCell ref="G24:G25"/>
    <mergeCell ref="H24:H25"/>
    <mergeCell ref="D57:G57"/>
    <mergeCell ref="D28:G28"/>
    <mergeCell ref="A29:H29"/>
    <mergeCell ref="D30:H30"/>
    <mergeCell ref="A31:A46"/>
    <mergeCell ref="D31:H31"/>
    <mergeCell ref="D34:H34"/>
    <mergeCell ref="D37:H37"/>
    <mergeCell ref="D40:H40"/>
    <mergeCell ref="D45:H45"/>
    <mergeCell ref="D47:G47"/>
    <mergeCell ref="A48:H48"/>
    <mergeCell ref="D49:H49"/>
    <mergeCell ref="A50:A56"/>
    <mergeCell ref="D50:H50"/>
    <mergeCell ref="A73:A77"/>
    <mergeCell ref="D78:G78"/>
    <mergeCell ref="A79:H79"/>
    <mergeCell ref="D80:G80"/>
    <mergeCell ref="A58:H58"/>
    <mergeCell ref="D59:H59"/>
    <mergeCell ref="A60:A69"/>
    <mergeCell ref="D70:G70"/>
    <mergeCell ref="A71:H71"/>
    <mergeCell ref="D72:H7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6" sqref="A36"/>
    </sheetView>
  </sheetViews>
  <sheetFormatPr defaultRowHeight="11.25" x14ac:dyDescent="0.2"/>
  <sheetData>
    <row r="1" spans="1:1" ht="15.75" x14ac:dyDescent="0.25">
      <c r="A1" s="137" t="s">
        <v>402</v>
      </c>
    </row>
    <row r="2" spans="1:1" x14ac:dyDescent="0.2">
      <c r="A2" t="s">
        <v>406</v>
      </c>
    </row>
  </sheetData>
  <sheetProtection algorithmName="SHA-512" hashValue="U77e+g3Qx3btcDbRdQQUSkSfVY+gcsKgEYj9Uz+SQBR64aj35Jz79EWB8gdQNOIUbH2pRJ4n3TmlvCONH2XeCQ==" saltValue="gIWIZX039DUUKw2ui0DPJw==" spinCount="100000" sheet="1" objects="1" scenarios="1"/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workbookViewId="0">
      <selection activeCell="C4" sqref="C4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 x14ac:dyDescent="0.2"/>
    <row r="2" spans="1:8" s="1" customFormat="1" ht="36.950000000000003" customHeight="1" x14ac:dyDescent="0.2"/>
    <row r="3" spans="1:8" s="1" customFormat="1" ht="6.95" customHeight="1" x14ac:dyDescent="0.2">
      <c r="B3" s="39"/>
      <c r="C3" s="40"/>
      <c r="D3" s="40"/>
      <c r="E3" s="40"/>
      <c r="F3" s="40"/>
      <c r="G3" s="40"/>
      <c r="H3" s="7"/>
    </row>
    <row r="4" spans="1:8" s="1" customFormat="1" ht="24.95" customHeight="1" x14ac:dyDescent="0.2">
      <c r="B4" s="7"/>
      <c r="C4" s="41" t="s">
        <v>396</v>
      </c>
      <c r="H4" s="7"/>
    </row>
    <row r="5" spans="1:8" s="1" customFormat="1" ht="12" customHeight="1" x14ac:dyDescent="0.2">
      <c r="B5" s="7"/>
      <c r="C5" s="110"/>
      <c r="D5" s="360"/>
      <c r="E5" s="361"/>
      <c r="F5" s="361"/>
      <c r="H5" s="7"/>
    </row>
    <row r="6" spans="1:8" s="1" customFormat="1" ht="36.950000000000003" customHeight="1" x14ac:dyDescent="0.2">
      <c r="B6" s="7"/>
      <c r="C6" s="111" t="s">
        <v>13</v>
      </c>
      <c r="D6" s="362" t="s">
        <v>407</v>
      </c>
      <c r="E6" s="361"/>
      <c r="F6" s="361"/>
      <c r="H6" s="7"/>
    </row>
    <row r="7" spans="1:8" s="1" customFormat="1" ht="16.5" customHeight="1" x14ac:dyDescent="0.2">
      <c r="B7" s="7"/>
      <c r="C7" s="42" t="s">
        <v>18</v>
      </c>
      <c r="D7" s="43"/>
      <c r="H7" s="7"/>
    </row>
    <row r="8" spans="1:8" s="2" customFormat="1" ht="10.9" customHeight="1" x14ac:dyDescent="0.2">
      <c r="A8" s="14"/>
      <c r="B8" s="17"/>
      <c r="C8" s="14"/>
      <c r="D8" s="14"/>
      <c r="E8" s="14"/>
      <c r="F8" s="14"/>
      <c r="G8" s="14"/>
      <c r="H8" s="17"/>
    </row>
    <row r="9" spans="1:8" s="3" customFormat="1" ht="29.25" customHeight="1" x14ac:dyDescent="0.2">
      <c r="A9" s="46"/>
      <c r="B9" s="112"/>
      <c r="C9" s="113" t="s">
        <v>47</v>
      </c>
      <c r="D9" s="114" t="s">
        <v>48</v>
      </c>
      <c r="E9" s="114" t="s">
        <v>61</v>
      </c>
      <c r="F9" s="115" t="s">
        <v>397</v>
      </c>
      <c r="G9" s="46"/>
      <c r="H9" s="112"/>
    </row>
    <row r="10" spans="1:8" s="2" customFormat="1" ht="26.45" customHeight="1" x14ac:dyDescent="0.2">
      <c r="A10" s="14"/>
      <c r="B10" s="17"/>
      <c r="C10" s="116"/>
      <c r="D10" s="116" t="s">
        <v>407</v>
      </c>
      <c r="E10" s="14"/>
      <c r="F10" s="14"/>
      <c r="G10" s="14"/>
      <c r="H10" s="17"/>
    </row>
    <row r="11" spans="1:8" s="2" customFormat="1" ht="16.899999999999999" customHeight="1" x14ac:dyDescent="0.2">
      <c r="A11" s="14"/>
      <c r="B11" s="17"/>
      <c r="C11" s="117" t="s">
        <v>53</v>
      </c>
      <c r="D11" s="118" t="s">
        <v>54</v>
      </c>
      <c r="E11" s="119" t="s">
        <v>1</v>
      </c>
      <c r="F11" s="120">
        <v>62.6</v>
      </c>
      <c r="G11" s="14"/>
      <c r="H11" s="17"/>
    </row>
    <row r="12" spans="1:8" s="2" customFormat="1" ht="16.899999999999999" customHeight="1" x14ac:dyDescent="0.2">
      <c r="A12" s="14"/>
      <c r="B12" s="17"/>
      <c r="C12" s="121" t="s">
        <v>1</v>
      </c>
      <c r="D12" s="121" t="s">
        <v>398</v>
      </c>
      <c r="E12" s="4" t="s">
        <v>1</v>
      </c>
      <c r="F12" s="122">
        <v>62.6</v>
      </c>
      <c r="G12" s="14"/>
      <c r="H12" s="17"/>
    </row>
    <row r="13" spans="1:8" s="2" customFormat="1" ht="16.899999999999999" customHeight="1" x14ac:dyDescent="0.2">
      <c r="A13" s="14"/>
      <c r="B13" s="17"/>
      <c r="C13" s="123" t="s">
        <v>399</v>
      </c>
      <c r="D13" s="14"/>
      <c r="E13" s="14"/>
      <c r="F13" s="14"/>
      <c r="G13" s="14"/>
      <c r="H13" s="17"/>
    </row>
    <row r="14" spans="1:8" s="2" customFormat="1" ht="16.899999999999999" customHeight="1" x14ac:dyDescent="0.2">
      <c r="A14" s="14"/>
      <c r="B14" s="17"/>
      <c r="C14" s="121" t="s">
        <v>169</v>
      </c>
      <c r="D14" s="121" t="s">
        <v>170</v>
      </c>
      <c r="E14" s="4" t="s">
        <v>85</v>
      </c>
      <c r="F14" s="122">
        <v>62.6</v>
      </c>
      <c r="G14" s="14"/>
      <c r="H14" s="17"/>
    </row>
    <row r="15" spans="1:8" s="2" customFormat="1" ht="16.899999999999999" customHeight="1" x14ac:dyDescent="0.2">
      <c r="A15" s="14"/>
      <c r="B15" s="17"/>
      <c r="C15" s="121" t="s">
        <v>232</v>
      </c>
      <c r="D15" s="121" t="s">
        <v>233</v>
      </c>
      <c r="E15" s="4" t="s">
        <v>85</v>
      </c>
      <c r="F15" s="122">
        <v>62.6</v>
      </c>
      <c r="G15" s="14"/>
      <c r="H15" s="17"/>
    </row>
    <row r="16" spans="1:8" s="2" customFormat="1" ht="16.899999999999999" customHeight="1" x14ac:dyDescent="0.2">
      <c r="A16" s="14"/>
      <c r="B16" s="17"/>
      <c r="C16" s="121" t="s">
        <v>237</v>
      </c>
      <c r="D16" s="121" t="s">
        <v>238</v>
      </c>
      <c r="E16" s="4" t="s">
        <v>85</v>
      </c>
      <c r="F16" s="122">
        <v>62.6</v>
      </c>
      <c r="G16" s="14"/>
      <c r="H16" s="17"/>
    </row>
    <row r="17" spans="1:8" s="2" customFormat="1" ht="16.899999999999999" customHeight="1" x14ac:dyDescent="0.2">
      <c r="A17" s="14"/>
      <c r="B17" s="17"/>
      <c r="C17" s="121" t="s">
        <v>259</v>
      </c>
      <c r="D17" s="121" t="s">
        <v>260</v>
      </c>
      <c r="E17" s="4" t="s">
        <v>85</v>
      </c>
      <c r="F17" s="122">
        <v>62.6</v>
      </c>
      <c r="G17" s="14"/>
      <c r="H17" s="17"/>
    </row>
    <row r="18" spans="1:8" s="2" customFormat="1" ht="7.35" customHeight="1" x14ac:dyDescent="0.2">
      <c r="A18" s="14"/>
      <c r="B18" s="44"/>
      <c r="C18" s="45"/>
      <c r="D18" s="45"/>
      <c r="E18" s="45"/>
      <c r="F18" s="45"/>
      <c r="G18" s="45"/>
      <c r="H18" s="17"/>
    </row>
    <row r="19" spans="1:8" s="2" customFormat="1" x14ac:dyDescent="0.2">
      <c r="A19" s="14"/>
      <c r="B19" s="14"/>
      <c r="C19" s="14"/>
      <c r="D19" s="14"/>
      <c r="E19" s="14"/>
      <c r="F19" s="14"/>
      <c r="G19" s="14"/>
      <c r="H19" s="14"/>
    </row>
  </sheetData>
  <sheetProtection algorithmName="SHA-512" hashValue="G//ooyzoJQShfW5CMxjU1zIks18zFMYb3R3eWHn3oWNqb609eQTc7aQeCFHkqg5XY2Psj/Gr0SriEn7p5iOclA==" saltValue="a2qxDFRNmCZrgXxXePMv4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Rekapitulace stavby</vt:lpstr>
      <vt:lpstr>Stavba</vt:lpstr>
      <vt:lpstr>Elektro</vt:lpstr>
      <vt:lpstr>Styl vzhledu</vt:lpstr>
      <vt:lpstr>Seznam figur</vt:lpstr>
      <vt:lpstr>'Seznam figur'!Názvy_tisku</vt:lpstr>
      <vt:lpstr>Stavba!Názvy_tisku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Honsa Martin</dc:creator>
  <cp:lastModifiedBy>Svoboda Jiří</cp:lastModifiedBy>
  <dcterms:created xsi:type="dcterms:W3CDTF">2026-06-12T18:16:46Z</dcterms:created>
  <dcterms:modified xsi:type="dcterms:W3CDTF">2026-07-20T13:18:08Z</dcterms:modified>
</cp:coreProperties>
</file>